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2"/>
  </bookViews>
  <sheets>
    <sheet name="Лист1" sheetId="1" r:id="rId1"/>
  </sheets>
  <definedNames>
    <definedName name="_xlnm.Print_Titles" localSheetId="0">Лист1!$8:$9</definedName>
    <definedName name="_xlnm.Print_Area" localSheetId="0">Лист1!$A$1:$I$191</definedName>
  </definedNames>
  <calcPr calcId="152511"/>
</workbook>
</file>

<file path=xl/calcChain.xml><?xml version="1.0" encoding="utf-8"?>
<calcChain xmlns="http://schemas.openxmlformats.org/spreadsheetml/2006/main">
  <c r="C168" i="1" l="1"/>
  <c r="C148" i="1"/>
  <c r="C107" i="1"/>
  <c r="C104" i="1"/>
  <c r="C48" i="1"/>
  <c r="C37" i="1"/>
  <c r="C14" i="1"/>
  <c r="D52" i="1" l="1"/>
  <c r="E52" i="1"/>
  <c r="F52" i="1"/>
  <c r="H52" i="1"/>
  <c r="D163" i="1" l="1"/>
  <c r="E163" i="1"/>
  <c r="F163" i="1"/>
  <c r="G163" i="1"/>
  <c r="H163" i="1"/>
  <c r="D155" i="1"/>
  <c r="E155" i="1"/>
  <c r="F155" i="1"/>
  <c r="G155" i="1"/>
  <c r="H155" i="1"/>
  <c r="D153" i="1"/>
  <c r="E153" i="1"/>
  <c r="F153" i="1"/>
  <c r="G153" i="1"/>
  <c r="H153" i="1"/>
  <c r="D128" i="1"/>
  <c r="F128" i="1"/>
  <c r="H128" i="1"/>
  <c r="D98" i="1"/>
  <c r="D12" i="1"/>
  <c r="E12" i="1"/>
  <c r="F12" i="1"/>
  <c r="H12" i="1"/>
  <c r="E11" i="1" l="1"/>
  <c r="H11" i="1"/>
  <c r="D11" i="1"/>
  <c r="F11" i="1"/>
  <c r="H171" i="1" l="1"/>
  <c r="G171" i="1"/>
  <c r="F171" i="1"/>
  <c r="E171" i="1"/>
  <c r="D171" i="1"/>
  <c r="C171" i="1"/>
  <c r="E140" i="1"/>
  <c r="E147" i="1" l="1"/>
  <c r="E135" i="1"/>
  <c r="E137" i="1"/>
  <c r="C189" i="1" l="1"/>
  <c r="C173" i="1"/>
  <c r="D173" i="1"/>
  <c r="E173" i="1"/>
  <c r="F173" i="1"/>
  <c r="G173" i="1"/>
  <c r="H173" i="1"/>
  <c r="C163" i="1"/>
  <c r="C52" i="1"/>
  <c r="H186" i="1" l="1"/>
  <c r="G186" i="1"/>
  <c r="F186" i="1"/>
  <c r="E186" i="1"/>
  <c r="D186" i="1"/>
  <c r="C186" i="1"/>
  <c r="H184" i="1"/>
  <c r="G184" i="1"/>
  <c r="F184" i="1"/>
  <c r="E184" i="1"/>
  <c r="D184" i="1"/>
  <c r="C184" i="1"/>
  <c r="H177" i="1"/>
  <c r="G177" i="1"/>
  <c r="F177" i="1"/>
  <c r="E177" i="1"/>
  <c r="D177" i="1"/>
  <c r="C177" i="1"/>
  <c r="H175" i="1"/>
  <c r="G175" i="1"/>
  <c r="F175" i="1"/>
  <c r="E175" i="1"/>
  <c r="D175" i="1"/>
  <c r="C175" i="1"/>
  <c r="H169" i="1"/>
  <c r="G169" i="1"/>
  <c r="F169" i="1"/>
  <c r="E169" i="1"/>
  <c r="D169" i="1"/>
  <c r="C169" i="1"/>
  <c r="C153" i="1"/>
  <c r="G147" i="1"/>
  <c r="G146" i="1"/>
  <c r="E146" i="1"/>
  <c r="E150" i="1"/>
  <c r="G145" i="1"/>
  <c r="E145" i="1"/>
  <c r="E133" i="1"/>
  <c r="E132" i="1"/>
  <c r="E131" i="1"/>
  <c r="C131" i="1"/>
  <c r="E130" i="1"/>
  <c r="G128" i="1" l="1"/>
  <c r="C128" i="1"/>
  <c r="E129" i="1"/>
  <c r="E128" i="1" s="1"/>
  <c r="E126" i="1"/>
  <c r="E125" i="1"/>
  <c r="C125" i="1"/>
  <c r="G121" i="1"/>
  <c r="E120" i="1"/>
  <c r="C119" i="1"/>
  <c r="G116" i="1"/>
  <c r="F116" i="1"/>
  <c r="E116" i="1"/>
  <c r="E115" i="1" l="1"/>
  <c r="F115" i="1" s="1"/>
  <c r="F98" i="1" s="1"/>
  <c r="G114" i="1"/>
  <c r="E114" i="1"/>
  <c r="G113" i="1"/>
  <c r="E113" i="1"/>
  <c r="E112" i="1"/>
  <c r="G111" i="1"/>
  <c r="E111" i="1"/>
  <c r="G110" i="1"/>
  <c r="E110" i="1"/>
  <c r="E108" i="1"/>
  <c r="H107" i="1"/>
  <c r="H98" i="1" s="1"/>
  <c r="G107" i="1"/>
  <c r="E107" i="1"/>
  <c r="E106" i="1"/>
  <c r="C98" i="1"/>
  <c r="G105" i="1"/>
  <c r="E103" i="1"/>
  <c r="G97" i="1"/>
  <c r="G74" i="1"/>
  <c r="G71" i="1"/>
  <c r="G57" i="1"/>
  <c r="G38" i="1"/>
  <c r="G37" i="1"/>
  <c r="C24" i="1"/>
  <c r="G52" i="1" l="1"/>
  <c r="G98" i="1"/>
  <c r="G12" i="1"/>
  <c r="E98" i="1"/>
  <c r="C12" i="1"/>
  <c r="C155" i="1"/>
  <c r="G11" i="1" l="1"/>
  <c r="G189" i="1"/>
  <c r="H189" i="1"/>
  <c r="G180" i="1"/>
  <c r="H180" i="1"/>
  <c r="G167" i="1"/>
  <c r="H167" i="1"/>
  <c r="G10" i="1" l="1"/>
  <c r="H10" i="1"/>
  <c r="D189" i="1"/>
  <c r="E189" i="1"/>
  <c r="F189" i="1"/>
  <c r="C182" i="1" l="1"/>
  <c r="D182" i="1"/>
  <c r="E182" i="1"/>
  <c r="F182" i="1"/>
  <c r="C180" i="1" l="1"/>
  <c r="D180" i="1"/>
  <c r="E180" i="1"/>
  <c r="F180" i="1"/>
  <c r="C167" i="1"/>
  <c r="D167" i="1"/>
  <c r="D10" i="1" s="1"/>
  <c r="E167" i="1"/>
  <c r="E10" i="1" s="1"/>
  <c r="F167" i="1"/>
  <c r="F10" i="1" s="1"/>
  <c r="C11" i="1"/>
  <c r="C10" i="1" l="1"/>
</calcChain>
</file>

<file path=xl/sharedStrings.xml><?xml version="1.0" encoding="utf-8"?>
<sst xmlns="http://schemas.openxmlformats.org/spreadsheetml/2006/main" count="370" uniqueCount="350">
  <si>
    <t>№ п/п</t>
  </si>
  <si>
    <t>Наименование объекта, с указанием адреса</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</si>
  <si>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</si>
  <si>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</si>
  <si>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</si>
  <si>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</si>
  <si>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</si>
  <si>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</si>
  <si>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</si>
  <si>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</si>
  <si>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</si>
  <si>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</si>
  <si>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</si>
  <si>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5.</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</si>
  <si>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</si>
  <si>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</si>
  <si>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</si>
  <si>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</si>
  <si>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</si>
  <si>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</si>
  <si>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</si>
  <si>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</si>
  <si>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</si>
  <si>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</si>
  <si>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</si>
  <si>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</si>
  <si>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</si>
  <si>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</si>
  <si>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</si>
  <si>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</si>
  <si>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</si>
  <si>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</si>
  <si>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</si>
  <si>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</si>
  <si>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</si>
  <si>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</si>
  <si>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</si>
  <si>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</si>
  <si>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</si>
  <si>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</si>
  <si>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</si>
  <si>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</si>
  <si>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</si>
  <si>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</si>
  <si>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</si>
  <si>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</si>
  <si>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</si>
  <si>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</si>
  <si>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</si>
  <si>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</si>
  <si>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 xml:space="preserve">Здание МБОУ "СШ № 16", г. Норильск, Центральный район, пр. Молодежный, д. 17 </t>
  </si>
  <si>
    <t>Здание МБОУ "СШ № 27", г. Норильск, район Талнах, ул. М. Кравца, д. 8 А</t>
  </si>
  <si>
    <t>Здание МБОУ "СШ № 33", г. Норильск, район Талнах, ул. Энтузиастов, д. 5</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</si>
  <si>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</si>
  <si>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</si>
  <si>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</si>
  <si>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</si>
  <si>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</si>
  <si>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</si>
  <si>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Здание МБУ ДО "ДДТ",  г. Норильск, район Кайеркан, ул. Победы, д. 7</t>
  </si>
  <si>
    <t>Здание МАДОУ "Детский сад № 5 "Норильчонок", корп. 2, г. Норильск, Центральный район, ул. Комсомольская, д. 40</t>
  </si>
  <si>
    <t>Здание МБОУ "Лицей № 3", корп. 1, г. Норильск, Центральный район, ул. Комсомольская, д. 27 А</t>
  </si>
  <si>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</si>
  <si>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</si>
  <si>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</si>
  <si>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</si>
  <si>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</si>
  <si>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</si>
  <si>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</si>
  <si>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</si>
  <si>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</si>
  <si>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</si>
  <si>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</si>
  <si>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</si>
  <si>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</si>
  <si>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</si>
  <si>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</si>
  <si>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</si>
  <si>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</si>
  <si>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</si>
  <si>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</si>
  <si>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</si>
  <si>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</si>
  <si>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</si>
  <si>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</si>
  <si>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</si>
  <si>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"Площадь Победы с памятным знаком", расположенный по адресу: г. Норильск, район Талнах, площадь Победы"</t>
  </si>
  <si>
    <t>МУ "Управление имущества Администрации города Норильска"</t>
  </si>
  <si>
    <t>МБУ "Автохозяйство"</t>
  </si>
  <si>
    <t>Здание МБУ ДО "Оганерская детская школа искусств", г. Норильск, Центральный район, ул. Вальковская, д. 6</t>
  </si>
  <si>
    <t>Здание МБОУ "СШ № 28", корп. 2, г. Норильск, Центральный район, ул. Талнахская, д. 54</t>
  </si>
  <si>
    <t>Здание МБУ ДО "СОЦ", г. Норильск, Центральный район, ул. Мира д. 3</t>
  </si>
  <si>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</si>
  <si>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</si>
  <si>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t>Здание МБУ ДО "Норильская детская школа искусств", г. Норильск, Центральный район, ул. Набережная Урванцева, 29 ("Артистенок")</t>
  </si>
  <si>
    <t>Здание МБДОУ "Детский сад № 82 "Сказка", корп. 1, г. Норильск, Центральный район, ул. Советская, д. 8 А</t>
  </si>
  <si>
    <t>смета д/с 5 по тек ремонту</t>
  </si>
  <si>
    <t>перенос на 2022</t>
  </si>
  <si>
    <t xml:space="preserve">перенос на 2022 </t>
  </si>
  <si>
    <t>5.1.</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</si>
  <si>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</si>
  <si>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Здание МБОУ "СШ № 32", корп. 1, г. Норильск, район Кайеркан, ул. Победы, д. 11</t>
  </si>
  <si>
    <t>Здание МБДОУ "Детский сад № 4 "Колокольчик", корп. 2,  г. Норильск, район Талнах, ул. Пионерская, д. 6</t>
  </si>
  <si>
    <t>Здание МБОУ "СШ № 13", корп. 1, г. Норильск, Центральный район, пл. Металлургов, д. 15</t>
  </si>
  <si>
    <t>МКУ "Управление муниципальных закупок"</t>
  </si>
  <si>
    <t>Помещения МКУ "Управление муниципальных закупок",  г. Норильск, Центральный район, просп. Ленинский, д. 1</t>
  </si>
  <si>
    <t>2022 - разработка ПСД под размещение офисных помещений</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</si>
  <si>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</si>
  <si>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</si>
  <si>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2023 - замена системы отопления, включая индивидуальный тепловой пункт, разводку, стояки и приборы отопления</t>
  </si>
  <si>
    <t>2023 - ремонт кровли</t>
  </si>
  <si>
    <t>Здание МБДОУ "Детский сад № 14 "Олененок", корп. 2, г. Норильск, Центральный район, ул. Бегичева, д. 39 Б</t>
  </si>
  <si>
    <t>2022 - ремонт и окраска фасада и крылец здания</t>
  </si>
  <si>
    <t>Здание МБДОУ "Детский сад № 75 "Зайчонок" , г. Норильск, район Кайеркан, ул. Первомайская, д. 36</t>
  </si>
  <si>
    <t>2022 - ремонт кровли</t>
  </si>
  <si>
    <t>Здание МБДОУ "Детский сад № 86 "Брусничка", г. Норильск, район Талнах, ул. Бауманская, д. 23</t>
  </si>
  <si>
    <t>Здание МБДОУ "Детский сад № 95 "Снежинка", г. Норильск, район Кайеркан, ул. Строительная, д. 1 Е</t>
  </si>
  <si>
    <t>Здание МБОУ "СШ № 3", г. Норильск, Центральный район, ул. Советская, д. 5 А</t>
  </si>
  <si>
    <t>Здание МБОУ "СШ № 23", г. Норильск,  Центральный район, пр. Молодёжный, д. 19</t>
  </si>
  <si>
    <t>Здание МБОУ "СШ № 24", пос. Снежногорск, ул. Хантайская Набережная, д. 7 (школа)</t>
  </si>
  <si>
    <t>2023 - ремонт и окраска фасада здания</t>
  </si>
  <si>
    <t>Здание МБОУ "СШ № 31", г. Норильск, Центральный район, ул. Талнахская, д. 64</t>
  </si>
  <si>
    <t>2023 - ремонт крылец</t>
  </si>
  <si>
    <t>Помещения МБУ "Централизованная библиотечная система", филиал № 1, г. Норильск, район Кайеркан, ул. Первомайская, д. 42</t>
  </si>
  <si>
    <t>Помещения МБУ "Музейно-выставочный комплекс "Музей Норильска", г. Норильск, Центральный район, ул. Талнахская, д. 78</t>
  </si>
  <si>
    <t>Помещения МУ "Управление по делам культуры и искусства Администрации города Норильска", г. Норильск, Центральный район, ул. Пушкина, д. 12</t>
  </si>
  <si>
    <t>2022 - ремонт системы вентиляции по проекту, разработанному в 2019 году, ремонт систем водоснабжения и канализации, ремонт помещений (1 этап)
2023 - ремонт системы вентиляции по проекту, разработанному в 2019 году, ремонт систем водоснабжения и канализации, ремонт помещений (2 этап)</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</si>
  <si>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</si>
  <si>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("Вспомогательное здание")</t>
  </si>
  <si>
    <t>Здание МАДОУ "Детский сад № 45 "Улыбка", г. Норильск, Центральный район, пр. Котульского, д. 7</t>
  </si>
  <si>
    <t>Помещения под офисы, Центральный район, г. Норильск, ул. Б. Хмельницкого, д. 18</t>
  </si>
  <si>
    <t>Нежилое отдельно стоящее здание, расположенное по адресу: г. Норильск, Центральный район, ул. Нансена, д. 69</t>
  </si>
  <si>
    <t>Помещения МКУ "Управление муниципальных закупок", г. Норильск, Центральный район, просп. Ленинский, д. 1</t>
  </si>
  <si>
    <t>2022 - разработка ПСД на выполнение ремонтных работ по сохранению объекта культурного наследия (крыльцо)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</si>
  <si>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</si>
  <si>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</si>
  <si>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2022 - разработка ПСД на ремонт фасада</t>
  </si>
  <si>
    <t>ВСЕГО 
2024 г.</t>
  </si>
  <si>
    <t>Здание МБДОУ "Детский сад № 3 "Солнышко" г. Норильск, Центральный район, ул. Кирова, д. 18 А</t>
  </si>
  <si>
    <t>2024 - ремонт бассейна</t>
  </si>
  <si>
    <t>Здание МБДОУ "Детский сад № 18 "Полянка", г. Норильск, район Талнах, ул. Кравца, д. 20</t>
  </si>
  <si>
    <t>2023 - ремонт ограждения
2024 - ремонт бассейна</t>
  </si>
  <si>
    <t>Здание МАОУ "Гимназия № 48", г. Норильск, район Талнах, ул. Бауманская, д. 15</t>
  </si>
  <si>
    <t>Здание МБОУ "СШ № 17", г. Норильск, Центральный район, пр. Молодежный, д. 7</t>
  </si>
  <si>
    <t>Здание МУ "Управление общего и дошкольного образования Администрации города Норильска", г. Норильск, Центральный район, ул. Кирова, д. 34</t>
  </si>
  <si>
    <t>2023 - разработка ПСД на проведение ремонто-восстановительных работ
2024 - проведение комплекса ремонтно-восстановительных работ согласно ПСД, разработанной в 2023 году</t>
  </si>
  <si>
    <t>2024 - замена системы отопления</t>
  </si>
  <si>
    <t>2023 - ремонт ограждения
2024 - ремонт кровли</t>
  </si>
  <si>
    <t>2022 - ремонт мягкой кровли
2024 - замена системы отопления, включая индивидуальный тепловой пункт, разводку, стояки и приборы отопления</t>
  </si>
  <si>
    <t>2022 - восстановление кабельной линии</t>
  </si>
  <si>
    <t>Здание МБДОУ "Детский сад № 28 "Веселинка", г. Норильск, Центральный район, 
ул. Югославская, д. 10</t>
  </si>
  <si>
    <t>Здание МБОУ "СШ № 24", пос. Снежногорск, ул. Хантайская Набережная, д. 1 А (детский сад)</t>
  </si>
  <si>
    <t xml:space="preserve">Дом-музей «Первый дом Норильска», г. Норильск, Центральный район, просп. Ленинский 14/1 </t>
  </si>
  <si>
    <t>Здание МБУ ДО "Кайерканская детская школа искусств", г. Норильск, район Кайеркан, ул. Школьная, д. 8</t>
  </si>
  <si>
    <t>Здание МБУ "Спортивный комплекс "Талнах", Плавательный бассейн, г. Норильск, район Талнах, ул. Таймырская, д. 11</t>
  </si>
  <si>
    <t>Помещения МАУ "Центр развития туризма", г. Норильск, Центральный район, просп. Ленинский, д. 1</t>
  </si>
  <si>
    <t>Здание МБДОУ "Детский сад № 29 "Вишенка"  г. Норильск, Центральный район, ул. Талнахская, д. 19</t>
  </si>
  <si>
    <t>2022 - ремонт и окраска фасада и крылец здания
2023 - замена системы отопления</t>
  </si>
  <si>
    <t>2022 - разработка ПСД на замену кровли
2023 - замена системы отопления
2024 -  монтаж системы "теплый пол" в 3-х группах</t>
  </si>
  <si>
    <t>Здание МБДОУ "Детский сад № 59 "Золушка", корп. 1, г. Норильск, Центральный район, ул. Московская, д. 27</t>
  </si>
  <si>
    <t>Здание МБДОУ  "Детский сад № 62 "Почемучка" г. Норильск, Центральный район, ул. Ленинградская, д. 20</t>
  </si>
  <si>
    <t>2022 - разработка ПСД на ремонт (замену) крылец
2023 - ремонт аварийного крыльца</t>
  </si>
  <si>
    <t>2024 - замена системы отопления, ремонт бассейна, монтаж системы "теплый пол" в 2-х группах</t>
  </si>
  <si>
    <t>Здание МБДОУ "Детский сад № 74 "Земляничка", корп. 2, г. Норильск, район Талнах, ул. Енисейская, д. 14</t>
  </si>
  <si>
    <t>Здание МБДОУ "Детский сад № 78 "Василек", г. Норильск, Центральный район, ул. Набережная Урванцева, д. 43</t>
  </si>
  <si>
    <t>Здание МБДОУ "Детский сад № 84 "Голубок", г. Норильск, район Кайеркан, ул. Первомайская, д. 6</t>
  </si>
  <si>
    <t>2024 - монтаж системы "теплый пол" в 2-х группах</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</si>
  <si>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</si>
  <si>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</si>
  <si>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2023 - замена системы водоснабжения, включая разводку, стояки подводки и замену санитарных приборов</t>
  </si>
  <si>
    <t>Здание МБОУ "Гимназия № 1", корп. 1, г. Норильск, Центральный район, ул. Кирова, д. 30</t>
  </si>
  <si>
    <t>2024 - разработка ПСД и выполнение работ по огнезащитной обработке деревянных конструкций чердачных помещений</t>
  </si>
  <si>
    <t>Здание МБОУ "СШ № 1", корп. 1, г. Норильск, Центральный район, ул. Комсомольская, д. 6</t>
  </si>
  <si>
    <t>2022 - ремонт и окраска фасада и крылец здания
2023 - разработка ПСД на ремонтные работы по тепловому пункту, включая АУТВР
2024 - ремонтные работы по тепловому пункту, включая АУТВР, по проекту разработанному в 2023 году</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</si>
  <si>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</si>
  <si>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</si>
  <si>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</si>
  <si>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9" г. Норильск, Центральный район, ул. Талнахская, д. 71 А</t>
  </si>
  <si>
    <t>2022 - ремонт центрального крыльца
2024 - разработка ПСД и выполнение работ по огнезащитной обработке деревянных конструкций чердачных помещений</t>
  </si>
  <si>
    <t>2023 - ремонт кровли
2024 - разработка ПСД и выполнение работ по огнезащитной обработке деревянных конструкций чердачных помещений</t>
  </si>
  <si>
    <t>Здание МБОУ "СШ № 14", г. Норильск, Центральный район, ул. Бегичева, д. 11</t>
  </si>
  <si>
    <t>2022 - ремонт и окраска фасада и крылец здания
2024 - разработка ПСД и выполнение работ по огнезащитной обработке деревянных конструкций чердачных помещений</t>
  </si>
  <si>
    <t>Здание МБОУ "СШ № 28", корп. 1, г. Норильск, Центральный район, ул. Талнахская, д. 42</t>
  </si>
  <si>
    <t>Здание МБОУ "СШ № 29", г. Норильск, Центральный район, ул. Павлова, д. 21 А</t>
  </si>
  <si>
    <t>2022 - разработка ПСД на ремонт (замену) крыльца
2023 - ремонт мягкой кровли
2024 - разработка ПСД и выполнение работ по огнезащитной обработке деревянных конструкций чердачных помещений</t>
  </si>
  <si>
    <t xml:space="preserve">Здание МБОУ "СШ № 30", г. Норильск, район Талнах, ул. Бауманская, д. 12 </t>
  </si>
  <si>
    <t>2023 - замена системы отопления, включая тепловой пункт</t>
  </si>
  <si>
    <t>Здание МБОУ "СШ № 36", г. Норильск, район Талнах, ул. Бауманская, д. 22 А</t>
  </si>
  <si>
    <t>2022 - разработка ПСД на ремонт крыльца
2024 - разработка ПСД и выполнение работ по огнезащитной обработке деревянных конструкций чердачных помещений</t>
  </si>
  <si>
    <t>Здание МБОУ "СШ № 38", корп. 1, г. Норильск, район Талнах, ул. Енисейская, д. 26</t>
  </si>
  <si>
    <t xml:space="preserve">Здание общеобразовательного учреждения, учебный корпус, г. Норильск, Центральный район, ул. Кирова, д. 34 </t>
  </si>
  <si>
    <t>Здание общеобразовательного учреждения, спальный корпус, г. Норильск, Центральный район, ул. Кирова, д. 34, стр. 1</t>
  </si>
  <si>
    <t>2022 - огнезащитная обработка деревянных конструкций чердачных помещений
2023 - ремонт и окраска фасада здания</t>
  </si>
  <si>
    <t>Здание МБУ ДО "ЦВР", г. Норильск, район Талнах, ул. М. Кравца, д. 16</t>
  </si>
  <si>
    <t>2023 - разработка ПСД и выполнение работ по огнезащитной обработке деревянных конструкций чердачных помещений</t>
  </si>
  <si>
    <t>2024 - замена системы отопления по проекту, разработанному в 2018 году, разработка ПСД и выполнение работ по огнезащитной обработке деревянных конструкций чердачных помещений</t>
  </si>
  <si>
    <t>Здание МБУ ДО "Норильская детская музыкальная школа", г. Норильск, Центральный район, пр. Молодежный, д. 13</t>
  </si>
  <si>
    <t>Помещения МБУ "Централизованная библиотечная система", филиал № 2, г. Норильск, Центральный район, ул. Югославская, д.14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</si>
  <si>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</si>
  <si>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Б. Хмельницкого, д. 1, пом. 81</t>
  </si>
  <si>
    <t>Помещения МБУК "ГЦК", Снежногорский филиал, пос. Снежногорск, ул. Хантайская Набережная, д. 10</t>
  </si>
  <si>
    <t>2023 -  ремонт помещений, замена входных дверей
2024 - ремонт помещений</t>
  </si>
  <si>
    <t>Здание МБУ "Спортивный комплекс "Талнах", г. Норильск, район Талнах, ул. Таймырская, д. 5 (Спортивный зал "Солнышко")</t>
  </si>
  <si>
    <t>2022 - монтаж внутренней и наружной систем видеонаблюдения по проекту, разработанному в 2020 году
2023 - ремонт систем вентиляции, отопления, водоснабжения, канализации, ремонт помещений по проекту, разработанному в 2018 году (1 этап),  ремонт кровли гаража
2024 - ремонт систем вентиляции, отопления, водоснабжения, канализации, ремонт помещений по проекту, разработанному в 2018 году (2 этап)</t>
  </si>
  <si>
    <t>Здание МБУ "Спортивный комплекс "Талнах", г. Норильск, район Талнах, ул. Строителей, д. 23 ("Спортивный зал "ГОРНЯК")</t>
  </si>
  <si>
    <t>Объект МБУ "Спортивный комплекс "Талнах" Горнолыжная база "Гора отдельная", г. Норильск, район Талнах, д. 5, 5 А, 5 Б</t>
  </si>
  <si>
    <t>Здание МБУ "Спортивный комплекс "Талнах", г. Норильск, район Талнах, ул. Таймырская, д. 10</t>
  </si>
  <si>
    <t>Помещения Управления по спорту Администрации города Норильска, г. Норильск, Центральный район, ул. Комсомольская, д. 4</t>
  </si>
  <si>
    <t>МКУ "Управление социальной политики"</t>
  </si>
  <si>
    <t>Помещения Администрации города Норильска, г. Норильск, Центральный район, ул. Б. Хмельницкого, д. 16  (Управление экономики)</t>
  </si>
  <si>
    <t>2023 - замена напольного покрытия в коридоре</t>
  </si>
  <si>
    <t>Помещения Администрации города Норильска, г. Норильск, Центральный район, ул. Б. Хмельницкого, д. 18 (Финансовое управление)</t>
  </si>
  <si>
    <t>Помещения Правового управления Администрации города Норильска, г. Норильска, Центральный район, ул. Кирова, д. 21</t>
  </si>
  <si>
    <t>2023 - косметический ремонт помещений</t>
  </si>
  <si>
    <t>Здание МУ "Талнахское территориальное управление Администрации города Норильска", г. Норильск, район Талнах, ул. Диксона, д. 10</t>
  </si>
  <si>
    <t>Здание МУ "Талнахское территориальное управление Администрации города Норильска", г. Норильск, район Талнах, ул. Горняков, д. 4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</si>
  <si>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</si>
  <si>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</si>
  <si>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</si>
  <si>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</si>
  <si>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</si>
  <si>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</si>
  <si>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Помещения Управления жилищного фонда Администрации города Норильска,  г. Норильск, Центральный район, ул. Талнахская, д. 40</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</si>
  <si>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</si>
  <si>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</si>
  <si>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</si>
  <si>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МКУ "Норильский городской архив"</t>
  </si>
  <si>
    <t>Здание МКУ "Норильский городской архив", г. Норильск, Центральный район, ул. Мира, д. 1 А</t>
  </si>
  <si>
    <t>Помещения МКУ "Норильский городской архив", г. Норильск, Центральный район, ул. Пушкина, д. 12</t>
  </si>
  <si>
    <t>МУ "Управление по взаимодействию с общественными организациями и молодежной политике"</t>
  </si>
  <si>
    <t>Помещения МБУ "Молодежный центр", г. Норильск, район Талнах, ул. Михаила Кравца, д. 22</t>
  </si>
  <si>
    <t>2022 - разработка ПСД и корректировка ранее разработанных проектов</t>
  </si>
  <si>
    <t xml:space="preserve">2022 - выполнение работ по восстановлению конструкций "0" цикла </t>
  </si>
  <si>
    <t>2022 - ремонт и окраска фасада и крылец здания, замена оконных блоков
2023 - монтаж системы "теплый пол" в 2-х группах
2024 - замена ограждения территории</t>
  </si>
  <si>
    <t>2022 - монтаж системы "теплый пол" в 2 группах, выполнение работ по восстановлению конструкций "0" цикла 
2023 - монтаж системы "теплый пол" в 2-х группах</t>
  </si>
  <si>
    <t>2023 - замена системы отопления, включая индивидуальный тепловой пункт, разводку, стояки и приборы отопления, ремонт помещений пищеблока</t>
  </si>
  <si>
    <t>2022 - ремонт крыльца центрального входа       
2023 - ремонт бассейна</t>
  </si>
  <si>
    <t xml:space="preserve">2022 - разработка ПСД на замену системы отопления, включая индивидуальный тепловой пункт
2023 - замена системы отопления, включая разводку тепловодоснабжения в канале 1 этажа, индивидуальный тепловой пункт, приборы и стояки отопления, по проекту разработанному в 2022 году                                                                  </t>
  </si>
  <si>
    <t>2022 - выполнение мероприятий по переходу на закрытую систему горячего водоснабжения по проекту, разработанному в 2019 году
2023 - ремонт кровли</t>
  </si>
  <si>
    <t>2024 - ремонт кровли</t>
  </si>
  <si>
    <t xml:space="preserve">2022 - ремонт бассейна </t>
  </si>
  <si>
    <t>2023 - утепление плит цокольного перекрытия</t>
  </si>
  <si>
    <t>2023 - ремонт бассейна</t>
  </si>
  <si>
    <t>2023 - ремонт кровли, замена системы отопления</t>
  </si>
  <si>
    <t xml:space="preserve">2023 - ремонт фасада  </t>
  </si>
  <si>
    <t>2022 - ремонт и окраска фасада</t>
  </si>
  <si>
    <t>2022 - ремонт и окраска фасада и крылец здания, замена оконных блоков
2023 - ремонт и окраска фасада здания
2024 - разработка ПСД и выполнение работ по огнезащитной обработке деревянных конструкций чердачных помещений</t>
  </si>
  <si>
    <t>2022 - частичный ремонт кровли
2024 - ремонт фасада, разработка ПСД и выполнение работ по огнезащитной обработке деревянных конструкций чердачных помещений</t>
  </si>
  <si>
    <t>2022 - замена вводных кабельных линий по проекту, разработанному в 2021 году
2023 - ремонт и окраска фасада и крылец здания</t>
  </si>
  <si>
    <t>2022 - замена вводных кабельных линий по проекту, разработанному в 2021 году</t>
  </si>
  <si>
    <t>2022 - ремонт центрального крыльца
2023 - замена системы отопления по разработанному проекту
2024 - разработка ПСД и выполнение работ по огнезащитной обработке деревянных конструкций чердачных помещений</t>
  </si>
  <si>
    <t>2024 - внутренние отделочные работы в административном здании</t>
  </si>
  <si>
    <t>2022 - ПСД на ремонт помещений, ремонт помещений</t>
  </si>
  <si>
    <t>2023 - выполнение комплекса ремонтно-восстановительных работ: замена ворот, восстановление электропроводки, монтаж электроотопления, ремонт помещений</t>
  </si>
  <si>
    <t>2022 - ремонт объекта (2 этап)</t>
  </si>
  <si>
    <t xml:space="preserve">2023 - ремонт входного крыльца           </t>
  </si>
  <si>
    <r>
      <t xml:space="preserve">2022 - ремонт помещений                                                                                            </t>
    </r>
    <r>
      <rPr>
        <b/>
        <sz val="12"/>
        <rFont val="Times New Roman"/>
        <family val="1"/>
        <charset val="204"/>
      </rPr>
      <t/>
    </r>
  </si>
  <si>
    <t>2022 - выполнение работ по восстановлению конструкций "0" цикла, разработка ПСД на ремонт (замену) крылец
2023 - ремонт фасада, замена ограждения</t>
  </si>
  <si>
    <t xml:space="preserve">2023 - замена ограждения
2024 - замена системы отопления, включая индивидуальный тепловой пункт, разводку, стояки и приборы отопления, замена мягкой кровли </t>
  </si>
  <si>
    <t xml:space="preserve">2024 - ремонт и окраска фасада, ремонт электросетей </t>
  </si>
  <si>
    <t>2022 - разработка ПСД на усиление плиты цокольного перекрытия, ремонт пищеблока, замена систем водоснабжения, канализации, отопления, включая индивидуальный тепловой пункт.
2023 - ремонт бассейна</t>
  </si>
  <si>
    <t>2022 - ремонт крылец, ремонт пищеблока 
2023 - замена системы отопления, ремонт помещений пищеблока</t>
  </si>
  <si>
    <t>2024 - замена системы отопления, включая индивидуальный тепловой пункт, разводку, стояки и приборы отопления,  разработка ПСД и выполнение работ по огнезащитной обработке деревянных конструкций чердачных помещений</t>
  </si>
  <si>
    <t>2022 - разработка ПСД на ремонт крыльца, замена дверных блоков на запасном выходе
2024 - ремонт фасада</t>
  </si>
  <si>
    <t xml:space="preserve">2022 - разработка ПСД на замену всех систем инженерно-технического обеспечения, ремонт помещений, ремонт конструкций "0" цикла, разработка ПСД на ремонт фасада (облицовка),  разработка ПСД на благоустройство территории </t>
  </si>
  <si>
    <t>2023 - разработка ПСД на замену системы отопления, включая индивидуальный тепловой пункт, разводку, стояки и приборы отопления
2024 - ремонт мягкой кровли, замена системы отопления, включая индивидуальный тепловой пункт, разводку, стояки и приборы отопления, по проекту разработанному в 2022 году</t>
  </si>
  <si>
    <t>2023 - разработка ПСД и модернизация индивидуального теплового пункта, АУТВР и теплообменника, монтаж системы вентиляции  с внесением изменений в проектную документацию</t>
  </si>
  <si>
    <t xml:space="preserve">2022 - ремонт помещений индивидуального теплового пункта
2023 - ремонт крыльца и лестницы центрального входа с учётом доступа МГН, ремонт крыльца запасного выхода, ремонт холла 2 этажа
2024 - ремонт помещений, разработка ПСД на наружное освещение, ремонт цокольного ограждения, замена напольного покрытия в концертном зале, монтаж наружного освещения, ремонт конструкции "0" цикла </t>
  </si>
  <si>
    <t>2022 - разработка ПСД на вентиляцию подполья с выполнением теплотехнического расчета, устройство геотермических скважин 
2023 - монтаж системы видеонаблюдения, ремонт кровли, ремонт помещений 2 этажа
2024 - ремонт помещений 1 этажа</t>
  </si>
  <si>
    <t xml:space="preserve">2022 - ремонт фасада и крылец здания, выполнение работ по восстановлению конструкций "0" цикла
2023 - замена системы ТВС и К, согласно разработанной в 2021 году ПСД всех инженерных сетей, включая разводку, стояки, сантехприборы, приборы отопления, ремонт индивидуального теплового пункта, ремонт системы вентиляции и электроснабжения, ремонт лестничных клеток, общестроительные работы по ремонту внутренних помещений,  ремонт и окраска фасада здания                
2024 - работы по ремонту внутренних помещений                                                                                                                                   </t>
  </si>
  <si>
    <t>2022 - ремонт ограждения кровли          
2023 - выполнение работ по восстановлению конструкций "0" цикла, упорядочение электрокабельной продукции, выполнение отмостки здания, ремонт двух лестничных маршей, ПСД на модернизацию системы вентиляции
2024 - ремонт хореографического зала, покраска и ремонт входной группы</t>
  </si>
  <si>
    <t>2022 - ремонт кровли,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ремонт помещений 3-го этажа, ремонт входного тамбура и лестничного марша, ремонт кабинетов
2024 - ремонт крыльца запасного выхода, ремонт крыльца центрального входа</t>
  </si>
  <si>
    <t>2023 - ремонт крылец, ремонт входных групп с заменой дверей запасных выходов на противопожарные, ремонт кровли крылец, ремонт тамбура и крыльца второго центрального входа, ремонт кровли          
2024 - ремонт помещений, устройство подвесного потолка со светодиодными светильниками</t>
  </si>
  <si>
    <t>2022 - ремонт помещений
2023 - замена деревянных дверных блоков</t>
  </si>
  <si>
    <t>2023 - ремонт запасного выхода, замена напольной плитки центрального входа, замена дверей входной группы, замена двери запасного выхода на противопожарную, замена осветительных приборов, модернизация системы видеонаблюдения
2024 - ремонт лестничного марша центрального входа</t>
  </si>
  <si>
    <t>2023 - устройство геотермических скважин, геодезических марок, ремонт подполья, отмостки по периметру здания, восстановление изоляцию на трубопроводах, упорядочение электрокабельной продукции, устройство подвесного потолка со светодиодными светильниками, ремонт стен
2024 - ремонт запасного крыльца, замена двери запасного выхода на противопожарную, ремонт помещения запасного выхода</t>
  </si>
  <si>
    <t>2022 - замена системы отопления по проекту, разработанному в 2020 году, ремонт помещений (устранение нарушений требований пожарной безопасности)
2023 - ремонт крыльца центрального входа, ремонт помещений, модернизация системы видеонаблюдения
2024 - ремонт крыльца запасного выхода, замена навесного потолка</t>
  </si>
  <si>
    <t>2023 - ремонт фасада, устройство подвесного потолка, ремонт стен
2024 - ремонт кровли здания, замена двери запасного выхода на противопожарную, ремонт помещения запасного выхода</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</si>
  <si>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 выполнение ремонтных работ в электрощитовой, вентиляционных камерах, складских помещениях
2024 - ремонт помещения</t>
  </si>
  <si>
    <t>2022 - ремонт бассейна      
2023 - замена систем отопления по проекту, разработанному в 2017 году, ремонт пищеблока</t>
  </si>
  <si>
    <t>2022 - разработка ПСД на сохранение объекта культурного наследия в части ремонта фасада и благоустройства территории (2 этап)
2023 - ремонт помещений (1 этап), разработка ПСД на капитальный ремонт здания, ПСД на демонтаж металлических конструкций недействующего пожарного оборудования, ремонт помещений, замена трубопроводов канализации, ремонт лестничных клеток 
2024 - ремонт помещений (2 этап), демонтаж металлических конструкций недействующего пожарного оборудования, ремонт помещений, замена трубопроводов канализации, ремонт запасных лестничных клеток, ремонт лестничных пролетов и маршей</t>
  </si>
  <si>
    <t>2022 - ремонт кровли
2023 - ремонт тамбура центрального входа, ремонт запасного выхода, ПСД для ремонта дополнительно выделенных помещений 
2024 - ремонт помещений, устройство геотермических скважин, восстановление цокольного ограждения, отмостки по периметру здания, выполнение работ по восстановлению конструкций "0" цикла, ремонт подсобных помещений, разработка ПСД на модернизацию системы видеонаблюдения, ремонт оконных блоков, модернизация системы видеонаблюдения, ремонт туалетной комнаты для МГН</t>
  </si>
  <si>
    <t xml:space="preserve">2022 - ремонт стен, потолков в коридоре с заменой дверных блоков 
2023 - ремонт оконных блоков, ремонт помещений с установкой балансировочных клапанов на отопительных приборах отопления </t>
  </si>
  <si>
    <t xml:space="preserve">2022 - замена вводных кабельных линий по проекту, разработанному в 2021 году, усиление железобетонных перекрытий по проекту, разработанному в 2021 году
2023 - ремонт потолка в большом зале, ремонт запасных выходов, устройства тактильной предупредительной плитки МГН, замена уличных светильников, ремонт помещений санузлов 
2024 - ремонт вестибюля и фойе первого этажа, ремонт кровли, ремонт подполья, разработка ПСД на ремонт в помещениях кафе, замена системы ТВСиК, ремонт помещений кафе, ремонт лестничных клеток, замена кресел в зрительных залах с учетом устройства кресел для МГУ, ремонт помещений на 2 и 4 этажах </t>
  </si>
  <si>
    <t>2022 - устройство вентилируемого фасада
2023 - ремонт внутренних помещений, разработка ПСД на замену систем ТВС и К, замена систем ТВСиК
2024 - ремонт помещений, разработка ПСД на замену систем вентиляции</t>
  </si>
  <si>
    <t xml:space="preserve">2023 - монтаж закрытой системы теплоснабжения, разработка ПСД на ремонт помещений 1 этажа                                                        
2024 - ремонт помещений, ремонт фасада, ремонт входной группы    </t>
  </si>
  <si>
    <t xml:space="preserve">2022 - ремонт кровли, ремонт подполья 
2023 - ремонт входной группы и предкассового фойе, разработка ПСД и модернизация индивидуального теплового пункта, ремонт крыльца запасного выхода,  монтаж наружного освещения по периметру здания, замена уличного рекламного освещения, ремонт помещений </t>
  </si>
  <si>
    <t>2022 - разработка ПСД на ремонт фасада, выполнение работ по восстановлению конструкций "0" цикла 
2023 - ремонт фасада, изготовление и строительство холодного тамбура с входной группой, ремонт подполья, устройство отмостки по периметру здания</t>
  </si>
  <si>
    <t xml:space="preserve">2023 - монтаж системы вытяжной вентиляции, монтаж системы видеонаблюдения </t>
  </si>
  <si>
    <t>2022 - частичный ремонт мягкой кровли
2023 - ремонт кровли, разработка ПСД на замену систем ТВСиК и ИТП, ремонт помещения электрощитовой, замена электропроводки здания, ремонт подполья
2024 - ремонт помещений второго этажа, ремонт водоотводящего желоба и зумпфа</t>
  </si>
  <si>
    <t>2022 - частичный ремонт мягкой кровли с заменой ливневой канализации
2023 - ремонт системы вентиляции по проекту, разработанному в 2017 году, разработка ПСД на замену систем ТВСиК и отопления, замена системы ТВСиК согласно ранее разработанного проекта, работы по восстановлению геотермических скважин
2024 - разработка ПСД на замену ВРУ и ЩР, замена ВРУ и ЩР, косметический ремонт помещений третьего этажа</t>
  </si>
  <si>
    <t>2023 - разработка ПСД и замена узла АУТВР, замена наружного освещения, ремонт крыльца, ремонт внутренней канализации в связи с течами в подполье
2024 - ремонт бетонной плиты ледового поля, ремонт ограждения ледового поля, ремонт вводного коллектора, ремонт цокольной забирки, работы по восстановлению геотермических скважин</t>
  </si>
  <si>
    <t>2023 - ремонт спортивных площадок, увеличение высоты ограждения</t>
  </si>
  <si>
    <t>2022 - модернизация системы АПТ, АПС и СОУЭ, замена дверных блоков, ремонт фасада галереи</t>
  </si>
  <si>
    <t>2022 - ремонт помещений
2023 - разработка ПСД для перехода на закрытую систему теплоснабжения 
2024 - монтаж закрытой системы горячего водоснабжения</t>
  </si>
  <si>
    <t xml:space="preserve">2023 - устройство ограждения территории </t>
  </si>
  <si>
    <t>Здание МАУ ДО "ДТДМ", г. Норильск, Центральный район, ул. Комсомольская, д. 12</t>
  </si>
  <si>
    <t>2022 - замена вводных кабельных линий и ВРУ
2024 - разработка ПСД и выполнение работ по огнезащитной обработке деревянных конструкций чердачных помещений</t>
  </si>
  <si>
    <t>2023 - разработка ПСД на монтаж системы видеонаблюдения, монтаж системы видеонаблюдения</t>
  </si>
  <si>
    <t>3.</t>
  </si>
  <si>
    <t>3.1.</t>
  </si>
  <si>
    <t>4.</t>
  </si>
  <si>
    <t xml:space="preserve">6. </t>
  </si>
  <si>
    <t>ВСЕГО:</t>
  </si>
  <si>
    <t>в т.ч. ПСД</t>
  </si>
  <si>
    <t>2022 - разработка ПСД на выполнение ремонтных работ по сохранению объекта культурного наследия</t>
  </si>
  <si>
    <t>2023 - замена системы водоснабжения и канализации с заменой сан. приборов</t>
  </si>
  <si>
    <t>2022 - модернизация библиотечного пространства (1 этап), замена оконных блоков
2023 - модернизация библиотечного пространства (2 этап), разработка ПСД на оборудование входа для МГН, замена дверей входной группы на двери соответствующего класса пожаробезопасности, ремонт санитарной комнаты
2024 - ремонт входных тамбуров, ремонт внутренних помещений</t>
  </si>
  <si>
    <t>2022 - ремонт кровли, ремонт помещений
2023 - разработка ПСД на монтаж системы видеонаблюдения, монтаж системы видеонаблюдения, установка балансировочных вентилей на приборах отопления, ремонт оконных блоков</t>
  </si>
  <si>
    <t>2022 - разработка ПСД на замену всех систем инженерно-технического обеспечения и ремонт помещений   
2023 - ремонт помещений и лестничных маршей
2024 - разработка ПСД на монтаж системы видеонаблюдения, монтаж системы видеонаблюдения</t>
  </si>
  <si>
    <t>2023 - ремонт крыльца входной группы по ПСД, разработанной в 2021 году</t>
  </si>
  <si>
    <t>2022 - ремонт помещений (2 этап)</t>
  </si>
  <si>
    <t>2022 - ремонт всех помещений, в том числе по проекту, разработанному в 2019 году (2 этап)</t>
  </si>
  <si>
    <t>Сведения о распределении расходов по ремонтно-восстановительным работам объектов недвижимого имущества</t>
  </si>
  <si>
    <t xml:space="preserve">2022 - разработка ПСД и корректировка ранее разработанных проектов
2023 - ремонт систем отопления, включая индивидуальный тепловой пункт, АУТВР по проекту, разработанному в 2022 году, замена ограждения </t>
  </si>
  <si>
    <t>2023 - замена системы водоснабжения, канализации, включая разводку, стояки, подводки и сантехнические приборы
2024 - ремонт и окраска фасада,  разработка ПСД и выполнение работ по огнезащитной обработке деревянных конструкций чердачных помещений</t>
  </si>
  <si>
    <t>2022 - разработка ПСД на замену всех систем инженерно-технического обеспечения, ремонт помещений, ремонт конструкций "0" цикла
2023 - замена трубопроводов и теплоизоляции канализации ТВС, по проекту разработанному в 2022 году</t>
  </si>
  <si>
    <t>2024 - ремонт и окраска фасада,  разработка ПСД и выполнение работ по огнезащитной обработке деревянных конструкций чердачных помещений</t>
  </si>
  <si>
    <t>2022 - проведение сопутствующих общестроительных работ, при проведении ремонтных работ на вводных трубопроводах
2023 - ремонт запасных выходов и технических помещений</t>
  </si>
  <si>
    <t>Объект МБУ "Спортивный комплекс "Талнах", г. Норильск, район Талнах, ул. Диксона, д. 4 ("Физкультурно-оздоровительный комплекс")</t>
  </si>
  <si>
    <t xml:space="preserve">2022 - ремонт и окраска фасада, крылец здания, разработка ПСД на электроснабжение объекта, включая вводные линии
2023 - ремонт бассейна, монтаж системы "теплый пол" в 2-х группах
2024 - замена системы отопления, включая индивидуальный тепловой пункт, разводку, стояки и приборы отопления </t>
  </si>
  <si>
    <t>2022 - разработка ПСД на замену электроснабжения объекта
2023 - замена кабельного ввода</t>
  </si>
  <si>
    <t>2022 - замена системы отопления, включая индивидуальный тепловой пункт, разводку, стояки и приборы отопления, корректировка проекта с учетом оборудования отечественного производства 
2024 - ремонт бассейна,  монтаж системы "теплый пол" в 2-х группах, ремонт пищеблока, замена системы водоснабжения и канализации, включая разводку, стояки, подводки и замену санитарных приборов</t>
  </si>
  <si>
    <t>2022 - ремонт пищеблока, замена систем водоснабжения, канализации, отопления, включая индивидуальный тепловой пункт, корректировка проекта с учетом оборудования отечественного производства.
2024 - монтаж системы "теплый пол" в 2-х группах</t>
  </si>
  <si>
    <t>2022 - ремонт и окраска фасада, крылец здания</t>
  </si>
  <si>
    <t>2023 - ремонт и окраска фасада, крылец здания</t>
  </si>
  <si>
    <t>2022 - модернизация системы АПС и СОУЭ по проекту, разработанному в 2019 году, ремонт помещения с утеплением наружной стены   
2023 - мероприятия по обеспечению доступа МГН</t>
  </si>
  <si>
    <t>2022 - выполнение работ по восстановлению конструкций "0" цикла,  разработка ПСД на вентиляцию подполья с выполнение теплотехнического расчета, модернизация системы АПС и СОУЭ по проекту, разработанному в 2020 году
2023 - замена двери на противопожарную в архиве
2024 - ремонт двери запасного выхода</t>
  </si>
  <si>
    <t>2022 - модернизация систем АПС и СОУЭ по проектам, разработанным в 2020 году         
2023 - демонтаж аварийного здания гаража и галереи, ремонт помещений
2024 - разработка ПСД на обустройство входной группы с учетом доступа МГН, ремонт помещений, замена систем отопления, вентиляции, водоснабжения, канализации, индивидуального теплового пункта, АУТВР</t>
  </si>
  <si>
    <t>Помещения МКУ "Управление социальной политики", г. Норильск, Центральный район, просп. Ленинский, д. 26, офис 153</t>
  </si>
  <si>
    <t>2022 - замена оконных блоков, выполнение работ по обеспечению доступа МГН по проекту
2023 - выполнение работ по восстановлению конструкций "0" цикла</t>
  </si>
  <si>
    <t>2022 - ремонт и окраска фасада, ремонт кровли, разработка ПСД на ремонт кровли
2024 - разработка ПСД и выполнение работ по огнезащитной обработке деревянных конструкций чердачных помещений</t>
  </si>
  <si>
    <t xml:space="preserve">2022 - разработка ПСД на модернизацию системы АПС и СОУЭ, ремонт крыльца
2023 - ремонт помещений 1 и 2 этажей, центральной лестницы ремонт кровли входного тамбура, входной группы, центрального крыльца
2024 - ремонт фасада, модернизация индивидуального теплового пункта, ремонт запасного выхода, разработка ПСД на модернизацию индивидуального теплового пункта,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модернизацию системы АПС и СОУЭ, ремонт запасного крыльца      </t>
  </si>
  <si>
    <t>2022 - разработка ПСД на восстановление несущей способности грунтов основания и строительных конструкций, демонтаж/монтаж вентилируемого фасада</t>
  </si>
  <si>
    <t>2022 - разработка ПСД на замену всех систем инженерно-технического обеспечения и ремонт помещений 
2023 - общестроительные работы, электромонтажные работы, санитарно-техническая часть, комплексный ремонт помещения</t>
  </si>
  <si>
    <t xml:space="preserve">2022 - выполнение работ по восстановлению конструкций "0" цикла, ремонт помещений, работы по бурению геотермических скважин и устройству температурных трубок                                                                                                                                                                                                                                                                                                                                    </t>
  </si>
  <si>
    <t>2022 - разработка ПСД на прокладку питающего силового кабеля, замена систем вентиляции, отопления, тепловодоснабжения и канализации по проекту, разработанному в 2017 году, выполнение работ по восстановлению конструкций "0" цикла, общестроительные работы (ремонт подполья), корректировка ранее разработанного проекта
2023 - замена проводниковой сети и электрооборудования по проекту, разработанному в 2017 году, проведение ревизии силового электрооборудования</t>
  </si>
  <si>
    <t>2022 - разработка ПСД на замену систем водоснабжения и канализации
2024 - разработка ПСД и выполнение работ по огнезащитной обработке деревянных конструкций чердачных помещений, выполнение работ по замене системы водоснабжения и канализации</t>
  </si>
  <si>
    <t>2022 - разработка ПСД и корректировка ранее разработанных проектов
2023 - замена оконных блоков, ремонт мягкой кровли здания, комплексный ремонт зала пауэрлифтинга
2024 - замена кабельных линий наружного освещения, модернизация системы видеонаблюдения с установкой наружных камер, ремонт входной группы основного тамбура, разработка ПСД на комплексный ремонт спортивных залов и установки наружных камер видеонаблюдения, комплексный ремонт спортивного зала на 3 этаже</t>
  </si>
  <si>
    <t>2022 - разработка ПСД и корректировка ранее разработанных проектов
2023 - замена проводниковой электрической сети, системы вентиляции, осушения воздуха и водоподготовки по проекту, разработанному в 2017 году, ремонт фасада</t>
  </si>
  <si>
    <t xml:space="preserve">2022 - разработка ПСД на замену плиты перекрытия
2023 - замена системы электроосвещения и силового оборудования, систем водоснабжения и водоотведения по проекту, разработанному в 2017 году, ремонт канала снеготаяния, восстановление плиты перекрытия, ремонт входной группы с заменой напольной плитки на противоскользящую, устройство дополнительного запасного выхода с доступом МГН </t>
  </si>
  <si>
    <t>2022 - выполнение работ по восстановлению конструкций "0" цикла, разработка ПСД на ремонт фасада
2023 - ремонт венткамеры № 3, ремонт крылец запасных выходов, ремонт входной группы, ремонт фасада здания</t>
  </si>
  <si>
    <t>2022 - ремонт игрового зала
2023 - ремонт пролетов лестницы центрального входа с заменой напольной плитки, разработка ПСД на усиление фундамента левой части здания, ремонт помещений 1 и цокольного этажей, ремонт фундамента левой части здания с последующим ремонтом помещений 1 и цокольного этажей</t>
  </si>
  <si>
    <t>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ремонт фасада, обшивка стен спортивного зала и гардероба с утеплением, замена дверей, ремонт помещения плотницкой, балкона с заменой перил</t>
  </si>
  <si>
    <t>2022 - разработка ПСД на ремонт помещений (все части, кроме АПС и СОУЭ)</t>
  </si>
  <si>
    <t>2022 - ремонт систем вентиляции, отопления, водоснабжения, канализации, ремонт помещений по проекту, разработанному в 2018 году (2 этап)
2023 - ремонт системы электроснабжения, сетей внешнего и внутреннего освещения, модернизация системы АУТВР, ремонт теплоцентра</t>
  </si>
  <si>
    <t xml:space="preserve">2023 - замена теплоснабжения, устройство автоматизированного индивидуального теплового пункта, замена сетей электроснабжения и вводно-распределительных устройств, ремонт помещений </t>
  </si>
  <si>
    <t>2023 - ремонт крыльца, замена оконных блоков, дверей, крыши, установка светильников, обшивка с уличной стороны негорючими панелями</t>
  </si>
  <si>
    <r>
      <t xml:space="preserve">2023 - устройство отмостки по периметру здания 
</t>
    </r>
    <r>
      <rPr>
        <b/>
        <sz val="12"/>
        <rFont val="Times New Roman"/>
        <family val="1"/>
        <charset val="204"/>
      </rPr>
      <t/>
    </r>
  </si>
  <si>
    <t>Приложение 3 к Постановлению
Администрации города Норильска                                                                                              от 11.05.2022 № 264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</si>
</sst>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3"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1"/>
      <color indexed="8"/>
      <name val="Times New Roman"/>
      <family val="1"/>
      <charset val="204"/>
    </font>
    <font>
      <i/>
      <sz val="11"/>
      <name val="Times New Roman"/>
      <family val="1"/>
      <charset val="204"/>
    </font>
    <font>
      <sz val="11"/>
      <color theme="1"/>
      <name val="Times New Roman"/>
      <family val="1"/>
      <charset val="204"/>
    </font>
    <font>
      <sz val="12"/>
      <name val="Times New Roman"/>
      <family val="1"/>
      <charset val="204"/>
    </font>
    <font>
      <b/>
      <sz val="12"/>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164" fontId="6" fillId="0" borderId="0" applyFont="0" applyFill="0" applyBorder="0" applyAlignment="0" applyProtection="0"/>
    <xf numFmtId="164" fontId="4" fillId="0" borderId="0" applyFont="0" applyFill="0" applyBorder="0" applyAlignment="0" applyProtection="0"/>
  </cellStyleXfs>
  <cellXfs count="63">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165"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shrinkToFit="1"/>
    </xf>
    <xf numFmtId="165" fontId="3" fillId="2" borderId="1" xfId="0" applyNumberFormat="1" applyFont="1" applyFill="1" applyBorder="1" applyAlignment="1">
      <alignment horizontal="center" vertical="center" wrapText="1" shrinkToFit="1"/>
    </xf>
    <xf numFmtId="0" fontId="3" fillId="2" borderId="1" xfId="0" applyFont="1" applyFill="1" applyBorder="1" applyAlignment="1">
      <alignment horizontal="center" vertical="center"/>
    </xf>
    <xf numFmtId="0" fontId="3" fillId="2" borderId="0" xfId="0" applyFont="1" applyFill="1" applyAlignment="1">
      <alignment vertical="center"/>
    </xf>
    <xf numFmtId="0" fontId="7"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3"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3" fillId="2" borderId="1" xfId="1" applyNumberFormat="1" applyFont="1" applyFill="1" applyBorder="1" applyAlignment="1">
      <alignment vertical="center" wrapText="1" shrinkToFit="1"/>
    </xf>
    <xf numFmtId="0" fontId="3" fillId="2" borderId="1" xfId="0" applyNumberFormat="1" applyFont="1" applyFill="1" applyBorder="1" applyAlignment="1">
      <alignment vertical="center" wrapText="1" shrinkToFit="1"/>
    </xf>
    <xf numFmtId="165" fontId="3" fillId="2" borderId="1" xfId="0" applyNumberFormat="1" applyFont="1" applyFill="1" applyBorder="1" applyAlignment="1">
      <alignment horizontal="left" vertical="center" wrapText="1" shrinkToFit="1"/>
    </xf>
    <xf numFmtId="165" fontId="3" fillId="2" borderId="1" xfId="0" applyNumberFormat="1" applyFont="1" applyFill="1" applyBorder="1" applyAlignment="1">
      <alignment vertical="center" wrapText="1" shrinkToFit="1"/>
    </xf>
    <xf numFmtId="0" fontId="3" fillId="2" borderId="1" xfId="0" applyNumberFormat="1" applyFont="1" applyFill="1" applyBorder="1" applyAlignment="1">
      <alignment horizontal="left" vertical="center" wrapText="1" shrinkToFit="1"/>
    </xf>
    <xf numFmtId="49"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xf>
    <xf numFmtId="1" fontId="3" fillId="2" borderId="1" xfId="0" applyNumberFormat="1" applyFont="1" applyFill="1" applyBorder="1" applyAlignment="1">
      <alignment horizontal="left" vertical="center" wrapText="1"/>
    </xf>
    <xf numFmtId="1" fontId="3" fillId="2" borderId="1" xfId="0" applyNumberFormat="1" applyFont="1" applyFill="1" applyBorder="1" applyAlignment="1">
      <alignment vertical="center" wrapText="1"/>
    </xf>
    <xf numFmtId="0" fontId="3" fillId="2" borderId="1" xfId="0" applyNumberFormat="1" applyFont="1" applyFill="1" applyBorder="1" applyAlignment="1">
      <alignment horizontal="left" vertical="center" wrapText="1"/>
    </xf>
    <xf numFmtId="165" fontId="3" fillId="2" borderId="1" xfId="0" applyNumberFormat="1" applyFont="1" applyFill="1" applyBorder="1"/>
    <xf numFmtId="0" fontId="3" fillId="2" borderId="1" xfId="1" applyNumberFormat="1" applyFont="1" applyFill="1" applyBorder="1" applyAlignment="1">
      <alignment horizontal="left" vertical="center" wrapText="1" shrinkToFit="1"/>
    </xf>
    <xf numFmtId="0" fontId="9" fillId="2" borderId="1" xfId="0" applyFont="1" applyFill="1" applyBorder="1" applyAlignment="1">
      <alignment horizontal="left" vertical="top" wrapText="1"/>
    </xf>
    <xf numFmtId="1" fontId="3" fillId="2" borderId="1" xfId="0" applyNumberFormat="1" applyFont="1" applyFill="1" applyBorder="1" applyAlignment="1">
      <alignment horizontal="center" vertical="center" wrapText="1"/>
    </xf>
    <xf numFmtId="0" fontId="3" fillId="2" borderId="1" xfId="2" applyNumberFormat="1" applyFont="1" applyFill="1" applyBorder="1" applyAlignment="1">
      <alignment horizontal="left" vertical="center" wrapText="1"/>
    </xf>
    <xf numFmtId="0" fontId="3" fillId="2" borderId="1" xfId="0" applyFont="1" applyFill="1" applyBorder="1" applyAlignment="1">
      <alignment vertical="center" wrapText="1"/>
    </xf>
    <xf numFmtId="1" fontId="3" fillId="2" borderId="1" xfId="0" applyNumberFormat="1" applyFont="1" applyFill="1" applyBorder="1" applyAlignment="1">
      <alignment horizontal="center" vertical="center"/>
    </xf>
    <xf numFmtId="0" fontId="3" fillId="2" borderId="1" xfId="1" applyFont="1" applyFill="1" applyBorder="1" applyAlignment="1">
      <alignment horizontal="left" vertical="center" wrapText="1" shrinkToFit="1"/>
    </xf>
    <xf numFmtId="2" fontId="3" fillId="2" borderId="1" xfId="0" applyNumberFormat="1" applyFont="1" applyFill="1" applyBorder="1" applyAlignment="1">
      <alignment horizontal="left" vertical="center" wrapText="1"/>
    </xf>
    <xf numFmtId="0" fontId="3" fillId="2" borderId="1" xfId="1" applyFont="1" applyFill="1" applyBorder="1" applyAlignment="1">
      <alignment horizontal="left" vertical="center" wrapText="1"/>
    </xf>
    <xf numFmtId="165"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0" fontId="12" fillId="2" borderId="1" xfId="0" applyFont="1" applyFill="1" applyBorder="1" applyAlignment="1">
      <alignment horizontal="left" vertical="center" wrapText="1"/>
    </xf>
    <xf numFmtId="165" fontId="3" fillId="2" borderId="1" xfId="0" applyNumberFormat="1" applyFont="1" applyFill="1" applyBorder="1" applyAlignment="1">
      <alignment horizontal="left" vertical="top" wrapText="1" shrinkToFit="1"/>
    </xf>
    <xf numFmtId="4" fontId="3" fillId="2" borderId="1" xfId="0" applyNumberFormat="1" applyFont="1" applyFill="1" applyBorder="1" applyAlignment="1">
      <alignment vertical="center" wrapText="1"/>
    </xf>
    <xf numFmtId="0" fontId="9" fillId="2" borderId="0" xfId="0" applyFont="1" applyFill="1" applyAlignment="1">
      <alignment horizontal="left" vertical="center" wrapText="1"/>
    </xf>
    <xf numFmtId="0" fontId="9" fillId="2" borderId="0" xfId="0" applyFont="1" applyFill="1" applyAlignment="1">
      <alignment vertical="center" wrapText="1"/>
    </xf>
    <xf numFmtId="0" fontId="3" fillId="2" borderId="0" xfId="0" applyFont="1" applyFill="1" applyAlignment="1">
      <alignment vertical="center" wrapText="1"/>
    </xf>
    <xf numFmtId="0" fontId="1" fillId="2" borderId="0" xfId="0" applyFont="1" applyFill="1" applyAlignment="1">
      <alignment horizontal="center" vertical="center"/>
    </xf>
    <xf numFmtId="0" fontId="7" fillId="2" borderId="1" xfId="0" applyFont="1" applyFill="1" applyBorder="1" applyAlignment="1">
      <alignment horizontal="center" vertical="center"/>
    </xf>
    <xf numFmtId="1"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3" fillId="2" borderId="1" xfId="0" applyFont="1" applyFill="1" applyBorder="1" applyAlignment="1">
      <alignment vertical="center"/>
    </xf>
    <xf numFmtId="165" fontId="2" fillId="2" borderId="1" xfId="0" applyNumberFormat="1" applyFont="1" applyFill="1" applyBorder="1" applyAlignment="1">
      <alignment horizontal="left" vertical="center" wrapText="1"/>
    </xf>
    <xf numFmtId="165" fontId="8" fillId="2" borderId="1" xfId="0" applyNumberFormat="1" applyFont="1" applyFill="1" applyBorder="1" applyAlignment="1">
      <alignment horizontal="center" vertical="center" wrapText="1"/>
    </xf>
    <xf numFmtId="165" fontId="3" fillId="2" borderId="0" xfId="0" applyNumberFormat="1" applyFont="1" applyFill="1" applyAlignment="1">
      <alignment vertical="center"/>
    </xf>
    <xf numFmtId="165" fontId="2" fillId="2" borderId="1" xfId="0" applyNumberFormat="1" applyFont="1" applyFill="1" applyBorder="1" applyAlignment="1">
      <alignment horizontal="left" vertical="center" wrapText="1" shrinkToFit="1"/>
    </xf>
    <xf numFmtId="165" fontId="2" fillId="2" borderId="1" xfId="0" applyNumberFormat="1" applyFont="1" applyFill="1" applyBorder="1" applyAlignment="1">
      <alignment horizontal="center" vertical="center" wrapText="1" shrinkToFit="1"/>
    </xf>
    <xf numFmtId="165" fontId="8" fillId="2" borderId="1" xfId="0" applyNumberFormat="1" applyFont="1" applyFill="1" applyBorder="1" applyAlignment="1">
      <alignment horizontal="center" vertical="center" wrapText="1" shrinkToFit="1"/>
    </xf>
    <xf numFmtId="0" fontId="3" fillId="2" borderId="0" xfId="0" applyFont="1" applyFill="1"/>
    <xf numFmtId="1" fontId="10"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10" fillId="2" borderId="0" xfId="0" applyFont="1" applyFill="1" applyBorder="1" applyAlignment="1">
      <alignment horizontal="left" vertical="center"/>
    </xf>
    <xf numFmtId="0" fontId="10" fillId="2" borderId="0" xfId="0" applyFont="1" applyFill="1" applyBorder="1"/>
    <xf numFmtId="0" fontId="10" fillId="2" borderId="0" xfId="0" applyFont="1" applyFill="1"/>
    <xf numFmtId="165" fontId="3" fillId="2" borderId="0" xfId="0" applyNumberFormat="1" applyFont="1" applyFill="1" applyBorder="1" applyAlignment="1">
      <alignment horizontal="center" vertical="center"/>
    </xf>
    <xf numFmtId="3" fontId="3" fillId="2" borderId="1" xfId="0" applyNumberFormat="1" applyFont="1" applyFill="1" applyBorder="1" applyAlignment="1">
      <alignment horizontal="center" vertical="center" wrapText="1"/>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94"/>
  <sheetViews>
    <sheetView tabSelected="1" view="pageBreakPreview" zoomScale="80" zoomScaleNormal="70" zoomScaleSheetLayoutView="80" workbookViewId="0">
      <selection activeCell="G13" sqref="G13"/>
    </sheetView>
  </sheetViews>
  <sheetFormatPr defaultColWidth="9.109375" defaultRowHeight="13.8" x14ac:dyDescent="0.3"/>
  <cols>
    <col min="1" max="1" width="4.6640625" style="7" customWidth="1"/>
    <col min="2" max="2" width="35" style="7" customWidth="1"/>
    <col min="3" max="4" width="14" style="7" customWidth="1"/>
    <col min="5" max="8" width="13.109375" style="7" customWidth="1"/>
    <col min="9" max="9" width="61.109375" style="7" customWidth="1"/>
    <col min="10" max="10" width="32.44140625" style="7" customWidth="1"/>
    <col min="11" max="11" width="19.6640625" style="7" customWidth="1"/>
    <col min="12" max="12" width="18.109375" style="7" customWidth="1"/>
    <col min="13" max="35" width="9.109375" style="7" customWidth="1"/>
    <col min="36" max="36" width="46" style="7" customWidth="1"/>
    <col min="37" max="51" width="9.109375" style="7" customWidth="1"/>
    <col min="52" max="16384" width="9.109375" style="7"/>
  </cols>
  <sheetData>
    <row r="1" spans="1:36" ht="15" customHeight="1" x14ac:dyDescent="0.3">
      <c r="I1" s="41" t="s">
        <v>349</v>
      </c>
      <c r="J1" s="42"/>
      <c r="K1" s="42"/>
    </row>
    <row r="2" spans="1:36" ht="30.75" customHeight="1" x14ac:dyDescent="0.3">
      <c r="I2" s="41"/>
      <c r="J2" s="42"/>
      <c r="K2" s="42"/>
    </row>
    <row r="3" spans="1:36" ht="15.75" customHeight="1" x14ac:dyDescent="0.3">
      <c r="I3" s="41"/>
      <c r="J3" s="42"/>
      <c r="K3" s="42"/>
    </row>
    <row r="4" spans="1:36" ht="81" customHeight="1" x14ac:dyDescent="0.3">
      <c r="I4" s="43" t="s">
        <v>100</v>
      </c>
    </row>
    <row r="7" spans="1:36" ht="22.5" customHeight="1" x14ac:dyDescent="0.3">
      <c r="A7" s="44" t="s">
        <v>313</v>
      </c>
      <c r="B7" s="44"/>
      <c r="C7" s="44"/>
      <c r="D7" s="44"/>
      <c r="E7" s="44"/>
      <c r="F7" s="44"/>
      <c r="G7" s="44"/>
      <c r="H7" s="44"/>
      <c r="I7" s="44"/>
    </row>
    <row r="8" spans="1:36" ht="41.25" customHeight="1" x14ac:dyDescent="0.3">
      <c r="A8" s="8" t="s">
        <v>0</v>
      </c>
      <c r="B8" s="8" t="s">
        <v>1</v>
      </c>
      <c r="C8" s="8" t="s">
        <v>2</v>
      </c>
      <c r="D8" s="45" t="s">
        <v>304</v>
      </c>
      <c r="E8" s="8" t="s">
        <v>15</v>
      </c>
      <c r="F8" s="45" t="s">
        <v>304</v>
      </c>
      <c r="G8" s="8" t="s">
        <v>137</v>
      </c>
      <c r="H8" s="45" t="s">
        <v>304</v>
      </c>
      <c r="I8" s="8" t="s">
        <v>14</v>
      </c>
    </row>
    <row r="9" spans="1:36" x14ac:dyDescent="0.3">
      <c r="A9" s="1" t="s">
        <v>11</v>
      </c>
      <c r="B9" s="1" t="s">
        <v>12</v>
      </c>
      <c r="C9" s="1" t="s">
        <v>299</v>
      </c>
      <c r="D9" s="1" t="s">
        <v>300</v>
      </c>
      <c r="E9" s="1" t="s">
        <v>301</v>
      </c>
      <c r="F9" s="1" t="s">
        <v>3</v>
      </c>
      <c r="G9" s="1" t="s">
        <v>13</v>
      </c>
      <c r="H9" s="1" t="s">
        <v>99</v>
      </c>
      <c r="I9" s="6" t="s">
        <v>302</v>
      </c>
    </row>
    <row r="10" spans="1:36" x14ac:dyDescent="0.3">
      <c r="A10" s="6"/>
      <c r="B10" s="46" t="s">
        <v>303</v>
      </c>
      <c r="C10" s="47">
        <f>C11+C98+C128+C155++C153+C163+C167+C173+C180+C189+C182+C175+C177+C184+C186+C171</f>
        <v>1092107.6000000001</v>
      </c>
      <c r="D10" s="47">
        <f>D11+D98+D128+D155++D153+D163+D167+D173+D180+D189+D182+D175+D177+D184+D186+D171</f>
        <v>37683.899999999987</v>
      </c>
      <c r="E10" s="47">
        <f>E11+E98+E128+E155++E153+E163+E167+E173+E180+E189+E182+E175+E177+E184+E186+E171+E169</f>
        <v>624047</v>
      </c>
      <c r="F10" s="47">
        <f>F11+F98+F128+F155++F153+F163+F167+F173+F180+F189+F182+F175+F177+F184+F186+F171+F169</f>
        <v>23522.5</v>
      </c>
      <c r="G10" s="47">
        <f>G11+G98+G128+G155++G153+G163+G167+G173+G180+G189+G182+G175+G177+G184+G186+G171+G169</f>
        <v>355546.1</v>
      </c>
      <c r="H10" s="47">
        <f>H11+H98+H128+H155++H153+H163+H167+H173+H180+H189+H182+H175+H177+H184+H186+H171+H169</f>
        <v>10000</v>
      </c>
      <c r="I10" s="48"/>
    </row>
    <row r="11" spans="1:36" ht="60" customHeight="1" x14ac:dyDescent="0.3">
      <c r="A11" s="49"/>
      <c r="B11" s="49" t="s">
        <v>4</v>
      </c>
      <c r="C11" s="9">
        <f t="shared" ref="C11:H11" si="0">C12+C52</f>
        <v>492505.19999999995</v>
      </c>
      <c r="D11" s="9">
        <f t="shared" si="0"/>
        <v>5911.0999999999995</v>
      </c>
      <c r="E11" s="9">
        <f t="shared" si="0"/>
        <v>160197.5</v>
      </c>
      <c r="F11" s="9">
        <f t="shared" si="0"/>
        <v>1700</v>
      </c>
      <c r="G11" s="9">
        <f t="shared" si="0"/>
        <v>136385</v>
      </c>
      <c r="H11" s="9">
        <f t="shared" si="0"/>
        <v>7200</v>
      </c>
      <c r="I11" s="50"/>
      <c r="J11" s="51"/>
      <c r="K11" s="51"/>
      <c r="L11" s="51"/>
    </row>
    <row r="12" spans="1:36" ht="24.75" customHeight="1" x14ac:dyDescent="0.3">
      <c r="A12" s="52"/>
      <c r="B12" s="52" t="s">
        <v>5</v>
      </c>
      <c r="C12" s="53">
        <f t="shared" ref="C12:H12" si="1">SUM(C13:C51)</f>
        <v>348370.6</v>
      </c>
      <c r="D12" s="53">
        <f t="shared" si="1"/>
        <v>3329.1999999999994</v>
      </c>
      <c r="E12" s="53">
        <f t="shared" si="1"/>
        <v>89497.5</v>
      </c>
      <c r="F12" s="53">
        <f t="shared" si="1"/>
        <v>0</v>
      </c>
      <c r="G12" s="53">
        <f t="shared" si="1"/>
        <v>56300</v>
      </c>
      <c r="H12" s="53">
        <f t="shared" si="1"/>
        <v>0</v>
      </c>
      <c r="I12" s="54"/>
      <c r="K12" s="51"/>
      <c r="L12" s="51"/>
    </row>
    <row r="13" spans="1:36" ht="55.2" x14ac:dyDescent="0.3">
      <c r="A13" s="6">
        <v>1</v>
      </c>
      <c r="B13" s="10" t="s">
        <v>29</v>
      </c>
      <c r="C13" s="11">
        <v>6971.3</v>
      </c>
      <c r="D13" s="3"/>
      <c r="E13" s="3"/>
      <c r="F13" s="3"/>
      <c r="G13" s="3"/>
      <c r="H13" s="3"/>
      <c r="I13" s="12" t="s">
        <v>232</v>
      </c>
      <c r="AJ13" s="7" t="s">
        <v>96</v>
      </c>
    </row>
    <row r="14" spans="1:36" ht="63" customHeight="1" x14ac:dyDescent="0.3">
      <c r="A14" s="6">
        <v>2</v>
      </c>
      <c r="B14" s="10" t="s">
        <v>107</v>
      </c>
      <c r="C14" s="5">
        <f>4573.2+66.4</f>
        <v>4639.5999999999995</v>
      </c>
      <c r="D14" s="5">
        <v>66.400000000000006</v>
      </c>
      <c r="E14" s="3">
        <v>7000</v>
      </c>
      <c r="F14" s="3"/>
      <c r="G14" s="3"/>
      <c r="H14" s="3"/>
      <c r="I14" s="12" t="s">
        <v>257</v>
      </c>
    </row>
    <row r="15" spans="1:36" ht="59.25" customHeight="1" x14ac:dyDescent="0.3">
      <c r="A15" s="6">
        <v>3</v>
      </c>
      <c r="B15" s="13" t="s">
        <v>138</v>
      </c>
      <c r="C15" s="3"/>
      <c r="D15" s="3"/>
      <c r="E15" s="3"/>
      <c r="F15" s="3"/>
      <c r="G15" s="3">
        <v>2500</v>
      </c>
      <c r="H15" s="3"/>
      <c r="I15" s="14" t="s">
        <v>139</v>
      </c>
    </row>
    <row r="16" spans="1:36" ht="55.2" x14ac:dyDescent="0.3">
      <c r="A16" s="6">
        <v>4</v>
      </c>
      <c r="B16" s="10" t="s">
        <v>108</v>
      </c>
      <c r="C16" s="3">
        <v>31923.7</v>
      </c>
      <c r="D16" s="3"/>
      <c r="E16" s="3">
        <v>1200</v>
      </c>
      <c r="F16" s="3"/>
      <c r="G16" s="11">
        <v>1700</v>
      </c>
      <c r="H16" s="3"/>
      <c r="I16" s="12" t="s">
        <v>233</v>
      </c>
    </row>
    <row r="17" spans="1:36" ht="58.5" customHeight="1" x14ac:dyDescent="0.3">
      <c r="A17" s="6">
        <v>5</v>
      </c>
      <c r="B17" s="10" t="s">
        <v>102</v>
      </c>
      <c r="C17" s="11">
        <v>10788.3</v>
      </c>
      <c r="D17" s="4"/>
      <c r="E17" s="4">
        <v>1200</v>
      </c>
      <c r="F17" s="4"/>
      <c r="G17" s="4"/>
      <c r="H17" s="4"/>
      <c r="I17" s="12" t="s">
        <v>234</v>
      </c>
    </row>
    <row r="18" spans="1:36" ht="55.2" x14ac:dyDescent="0.3">
      <c r="A18" s="6">
        <v>6</v>
      </c>
      <c r="B18" s="15" t="s">
        <v>60</v>
      </c>
      <c r="C18" s="4"/>
      <c r="D18" s="4"/>
      <c r="E18" s="4">
        <v>5000</v>
      </c>
      <c r="F18" s="4"/>
      <c r="G18" s="4"/>
      <c r="H18" s="4"/>
      <c r="I18" s="12" t="s">
        <v>235</v>
      </c>
    </row>
    <row r="19" spans="1:36" s="55" customFormat="1" ht="55.2" x14ac:dyDescent="0.25">
      <c r="A19" s="6">
        <v>7</v>
      </c>
      <c r="B19" s="16" t="s">
        <v>92</v>
      </c>
      <c r="C19" s="5"/>
      <c r="D19" s="5"/>
      <c r="E19" s="5">
        <v>5000</v>
      </c>
      <c r="F19" s="5"/>
      <c r="G19" s="5"/>
      <c r="H19" s="5"/>
      <c r="I19" s="2" t="s">
        <v>109</v>
      </c>
    </row>
    <row r="20" spans="1:36" ht="55.2" x14ac:dyDescent="0.3">
      <c r="A20" s="6">
        <v>8</v>
      </c>
      <c r="B20" s="10" t="s">
        <v>30</v>
      </c>
      <c r="C20" s="3"/>
      <c r="D20" s="3"/>
      <c r="E20" s="3">
        <v>500</v>
      </c>
      <c r="F20" s="3"/>
      <c r="G20" s="3">
        <v>6000</v>
      </c>
      <c r="H20" s="3"/>
      <c r="I20" s="17" t="s">
        <v>258</v>
      </c>
    </row>
    <row r="21" spans="1:36" ht="69" x14ac:dyDescent="0.3">
      <c r="A21" s="6">
        <v>9</v>
      </c>
      <c r="B21" s="15" t="s">
        <v>31</v>
      </c>
      <c r="C21" s="4">
        <v>442.6</v>
      </c>
      <c r="D21" s="4">
        <v>442.6</v>
      </c>
      <c r="E21" s="4">
        <v>5500</v>
      </c>
      <c r="F21" s="4"/>
      <c r="G21" s="4"/>
      <c r="H21" s="4"/>
      <c r="I21" s="12" t="s">
        <v>314</v>
      </c>
    </row>
    <row r="22" spans="1:36" ht="57.75" customHeight="1" x14ac:dyDescent="0.3">
      <c r="A22" s="6">
        <v>10</v>
      </c>
      <c r="B22" s="15" t="s">
        <v>111</v>
      </c>
      <c r="C22" s="11">
        <v>2195.6</v>
      </c>
      <c r="D22" s="4"/>
      <c r="E22" s="4">
        <v>2500</v>
      </c>
      <c r="F22" s="4"/>
      <c r="G22" s="4"/>
      <c r="H22" s="4"/>
      <c r="I22" s="12" t="s">
        <v>236</v>
      </c>
    </row>
    <row r="23" spans="1:36" ht="46.5" customHeight="1" x14ac:dyDescent="0.3">
      <c r="A23" s="6">
        <v>11</v>
      </c>
      <c r="B23" s="13" t="s">
        <v>140</v>
      </c>
      <c r="C23" s="4"/>
      <c r="D23" s="4"/>
      <c r="E23" s="4"/>
      <c r="F23" s="4"/>
      <c r="G23" s="3">
        <v>7500</v>
      </c>
      <c r="H23" s="4"/>
      <c r="I23" s="14" t="s">
        <v>259</v>
      </c>
    </row>
    <row r="24" spans="1:36" ht="82.8" x14ac:dyDescent="0.3">
      <c r="A24" s="6">
        <v>12</v>
      </c>
      <c r="B24" s="16" t="s">
        <v>32</v>
      </c>
      <c r="C24" s="5">
        <f>18943.1+81.4</f>
        <v>19024.5</v>
      </c>
      <c r="D24" s="5">
        <v>81.400000000000006</v>
      </c>
      <c r="E24" s="5">
        <v>3700</v>
      </c>
      <c r="F24" s="5"/>
      <c r="G24" s="3">
        <v>4000</v>
      </c>
      <c r="H24" s="5"/>
      <c r="I24" s="17" t="s">
        <v>320</v>
      </c>
      <c r="AJ24" s="7" t="s">
        <v>97</v>
      </c>
    </row>
    <row r="25" spans="1:36" ht="55.2" x14ac:dyDescent="0.3">
      <c r="A25" s="6">
        <v>13</v>
      </c>
      <c r="B25" s="19" t="s">
        <v>151</v>
      </c>
      <c r="C25" s="5">
        <v>1490.3999999999999</v>
      </c>
      <c r="D25" s="5">
        <v>1490.3999999999999</v>
      </c>
      <c r="E25" s="5"/>
      <c r="F25" s="5"/>
      <c r="G25" s="5"/>
      <c r="H25" s="5"/>
      <c r="I25" s="25" t="s">
        <v>264</v>
      </c>
    </row>
    <row r="26" spans="1:36" ht="82.8" x14ac:dyDescent="0.3">
      <c r="A26" s="6">
        <v>14</v>
      </c>
      <c r="B26" s="18" t="s">
        <v>150</v>
      </c>
      <c r="C26" s="5">
        <v>464.6</v>
      </c>
      <c r="D26" s="5">
        <v>464.6</v>
      </c>
      <c r="E26" s="5">
        <v>3000</v>
      </c>
      <c r="F26" s="5"/>
      <c r="G26" s="5"/>
      <c r="H26" s="5"/>
      <c r="I26" s="2" t="s">
        <v>237</v>
      </c>
    </row>
    <row r="27" spans="1:36" ht="55.2" x14ac:dyDescent="0.3">
      <c r="A27" s="6">
        <v>15</v>
      </c>
      <c r="B27" s="19" t="s">
        <v>156</v>
      </c>
      <c r="C27" s="11"/>
      <c r="D27" s="11"/>
      <c r="E27" s="11"/>
      <c r="F27" s="11"/>
      <c r="G27" s="11">
        <v>4000</v>
      </c>
      <c r="H27" s="11"/>
      <c r="I27" s="31" t="s">
        <v>146</v>
      </c>
    </row>
    <row r="28" spans="1:36" ht="73.5" customHeight="1" x14ac:dyDescent="0.3">
      <c r="A28" s="6">
        <v>16</v>
      </c>
      <c r="B28" s="16" t="s">
        <v>33</v>
      </c>
      <c r="C28" s="11">
        <v>16922.3</v>
      </c>
      <c r="D28" s="5"/>
      <c r="E28" s="5">
        <v>3500</v>
      </c>
      <c r="F28" s="5"/>
      <c r="G28" s="5"/>
      <c r="H28" s="5"/>
      <c r="I28" s="17" t="s">
        <v>238</v>
      </c>
    </row>
    <row r="29" spans="1:36" ht="41.4" x14ac:dyDescent="0.3">
      <c r="A29" s="6">
        <v>17</v>
      </c>
      <c r="B29" s="16" t="s">
        <v>34</v>
      </c>
      <c r="C29" s="5">
        <v>9050</v>
      </c>
      <c r="D29" s="5"/>
      <c r="E29" s="5">
        <v>4000</v>
      </c>
      <c r="F29" s="5"/>
      <c r="G29" s="5"/>
      <c r="H29" s="5"/>
      <c r="I29" s="17" t="s">
        <v>157</v>
      </c>
    </row>
    <row r="30" spans="1:36" ht="65.25" customHeight="1" x14ac:dyDescent="0.3">
      <c r="A30" s="6">
        <v>18</v>
      </c>
      <c r="B30" s="16" t="s">
        <v>129</v>
      </c>
      <c r="C30" s="5">
        <v>165.2</v>
      </c>
      <c r="D30" s="5">
        <v>165.2</v>
      </c>
      <c r="E30" s="5">
        <v>3000</v>
      </c>
      <c r="F30" s="5"/>
      <c r="G30" s="5">
        <v>800</v>
      </c>
      <c r="H30" s="5"/>
      <c r="I30" s="17" t="s">
        <v>158</v>
      </c>
    </row>
    <row r="31" spans="1:36" ht="66" customHeight="1" x14ac:dyDescent="0.3">
      <c r="A31" s="6">
        <v>19</v>
      </c>
      <c r="B31" s="19" t="s">
        <v>159</v>
      </c>
      <c r="C31" s="11">
        <v>121.5</v>
      </c>
      <c r="D31" s="11">
        <v>121.5</v>
      </c>
      <c r="E31" s="11">
        <v>500</v>
      </c>
      <c r="F31" s="11"/>
      <c r="G31" s="11"/>
      <c r="H31" s="11"/>
      <c r="I31" s="20" t="s">
        <v>321</v>
      </c>
    </row>
    <row r="32" spans="1:36" ht="60" customHeight="1" x14ac:dyDescent="0.3">
      <c r="A32" s="6">
        <v>20</v>
      </c>
      <c r="B32" s="16" t="s">
        <v>35</v>
      </c>
      <c r="C32" s="11">
        <v>13479</v>
      </c>
      <c r="D32" s="5"/>
      <c r="E32" s="5">
        <v>8000</v>
      </c>
      <c r="F32" s="5"/>
      <c r="G32" s="5"/>
      <c r="H32" s="5"/>
      <c r="I32" s="17" t="s">
        <v>279</v>
      </c>
    </row>
    <row r="33" spans="1:36" ht="60" customHeight="1" x14ac:dyDescent="0.3">
      <c r="A33" s="6">
        <v>21</v>
      </c>
      <c r="B33" s="14" t="s">
        <v>160</v>
      </c>
      <c r="C33" s="11">
        <v>86.9</v>
      </c>
      <c r="D33" s="11">
        <v>86.9</v>
      </c>
      <c r="E33" s="11">
        <v>700</v>
      </c>
      <c r="F33" s="21"/>
      <c r="G33" s="11"/>
      <c r="H33" s="21"/>
      <c r="I33" s="14" t="s">
        <v>161</v>
      </c>
    </row>
    <row r="34" spans="1:36" ht="41.4" x14ac:dyDescent="0.3">
      <c r="A34" s="6">
        <v>22</v>
      </c>
      <c r="B34" s="15" t="s">
        <v>36</v>
      </c>
      <c r="C34" s="4"/>
      <c r="D34" s="4"/>
      <c r="E34" s="4"/>
      <c r="F34" s="4"/>
      <c r="G34" s="3">
        <v>5000</v>
      </c>
      <c r="H34" s="4"/>
      <c r="I34" s="17" t="s">
        <v>239</v>
      </c>
    </row>
    <row r="35" spans="1:36" ht="69" x14ac:dyDescent="0.3">
      <c r="A35" s="6">
        <v>23</v>
      </c>
      <c r="B35" s="16" t="s">
        <v>37</v>
      </c>
      <c r="C35" s="5">
        <v>85115.3</v>
      </c>
      <c r="D35" s="5">
        <v>304.2</v>
      </c>
      <c r="E35" s="5">
        <v>2500</v>
      </c>
      <c r="F35" s="5"/>
      <c r="G35" s="5"/>
      <c r="H35" s="5"/>
      <c r="I35" s="17" t="s">
        <v>260</v>
      </c>
    </row>
    <row r="36" spans="1:36" ht="62.25" customHeight="1" x14ac:dyDescent="0.3">
      <c r="A36" s="6">
        <v>24</v>
      </c>
      <c r="B36" s="16" t="s">
        <v>38</v>
      </c>
      <c r="C36" s="5"/>
      <c r="D36" s="5"/>
      <c r="E36" s="5">
        <v>6000</v>
      </c>
      <c r="F36" s="5"/>
      <c r="G36" s="5"/>
      <c r="H36" s="5"/>
      <c r="I36" s="20" t="s">
        <v>306</v>
      </c>
    </row>
    <row r="37" spans="1:36" ht="110.4" x14ac:dyDescent="0.3">
      <c r="A37" s="6">
        <v>25</v>
      </c>
      <c r="B37" s="16" t="s">
        <v>39</v>
      </c>
      <c r="C37" s="5">
        <f>31458.4+D37</f>
        <v>31511.4</v>
      </c>
      <c r="D37" s="5">
        <v>53</v>
      </c>
      <c r="E37" s="5"/>
      <c r="F37" s="5"/>
      <c r="G37" s="3">
        <f>3700+4000</f>
        <v>7700</v>
      </c>
      <c r="H37" s="5"/>
      <c r="I37" s="17" t="s">
        <v>322</v>
      </c>
    </row>
    <row r="38" spans="1:36" ht="48.75" customHeight="1" x14ac:dyDescent="0.3">
      <c r="A38" s="6">
        <v>26</v>
      </c>
      <c r="B38" s="22" t="s">
        <v>40</v>
      </c>
      <c r="C38" s="3"/>
      <c r="D38" s="3"/>
      <c r="E38" s="3"/>
      <c r="F38" s="3"/>
      <c r="G38" s="3">
        <f>5000+3000</f>
        <v>8000</v>
      </c>
      <c r="H38" s="3"/>
      <c r="I38" s="17" t="s">
        <v>162</v>
      </c>
    </row>
    <row r="39" spans="1:36" ht="48.75" customHeight="1" x14ac:dyDescent="0.3">
      <c r="A39" s="6">
        <v>27</v>
      </c>
      <c r="B39" s="19" t="s">
        <v>163</v>
      </c>
      <c r="C39" s="11">
        <v>3103.1</v>
      </c>
      <c r="D39" s="11"/>
      <c r="E39" s="11"/>
      <c r="F39" s="11"/>
      <c r="G39" s="11"/>
      <c r="H39" s="11"/>
      <c r="I39" s="20" t="s">
        <v>240</v>
      </c>
    </row>
    <row r="40" spans="1:36" ht="48.75" customHeight="1" x14ac:dyDescent="0.3">
      <c r="A40" s="6">
        <v>28</v>
      </c>
      <c r="B40" s="22" t="s">
        <v>113</v>
      </c>
      <c r="C40" s="3"/>
      <c r="D40" s="3"/>
      <c r="E40" s="3">
        <v>5000</v>
      </c>
      <c r="F40" s="3"/>
      <c r="G40" s="3"/>
      <c r="H40" s="3"/>
      <c r="I40" s="17" t="s">
        <v>110</v>
      </c>
    </row>
    <row r="41" spans="1:36" ht="58.5" customHeight="1" x14ac:dyDescent="0.3">
      <c r="A41" s="6">
        <v>29</v>
      </c>
      <c r="B41" s="23" t="s">
        <v>164</v>
      </c>
      <c r="C41" s="11">
        <v>12148.1</v>
      </c>
      <c r="D41" s="11"/>
      <c r="E41" s="11">
        <v>2497.5</v>
      </c>
      <c r="F41" s="11"/>
      <c r="G41" s="11"/>
      <c r="H41" s="11"/>
      <c r="I41" s="14" t="s">
        <v>261</v>
      </c>
    </row>
    <row r="42" spans="1:36" ht="49.5" customHeight="1" x14ac:dyDescent="0.3">
      <c r="A42" s="6">
        <v>30</v>
      </c>
      <c r="B42" s="24" t="s">
        <v>41</v>
      </c>
      <c r="C42" s="3"/>
      <c r="D42" s="3"/>
      <c r="E42" s="11">
        <v>700</v>
      </c>
      <c r="F42" s="3"/>
      <c r="G42" s="3"/>
      <c r="H42" s="3"/>
      <c r="I42" s="17" t="s">
        <v>241</v>
      </c>
    </row>
    <row r="43" spans="1:36" ht="63.75" customHeight="1" x14ac:dyDescent="0.3">
      <c r="A43" s="6">
        <v>31</v>
      </c>
      <c r="B43" s="24" t="s">
        <v>95</v>
      </c>
      <c r="C43" s="3"/>
      <c r="D43" s="3"/>
      <c r="E43" s="3">
        <v>2500</v>
      </c>
      <c r="F43" s="3"/>
      <c r="G43" s="3"/>
      <c r="H43" s="3"/>
      <c r="I43" s="17" t="s">
        <v>242</v>
      </c>
    </row>
    <row r="44" spans="1:36" ht="48" customHeight="1" x14ac:dyDescent="0.3">
      <c r="A44" s="6">
        <v>32</v>
      </c>
      <c r="B44" s="16" t="s">
        <v>42</v>
      </c>
      <c r="C44" s="5">
        <v>13863.1</v>
      </c>
      <c r="D44" s="5"/>
      <c r="E44" s="5"/>
      <c r="F44" s="5"/>
      <c r="G44" s="5"/>
      <c r="H44" s="5"/>
      <c r="I44" s="17" t="s">
        <v>114</v>
      </c>
      <c r="AJ44" s="7" t="s">
        <v>97</v>
      </c>
    </row>
    <row r="45" spans="1:36" ht="48" customHeight="1" x14ac:dyDescent="0.3">
      <c r="A45" s="6">
        <v>33</v>
      </c>
      <c r="B45" s="25" t="s">
        <v>165</v>
      </c>
      <c r="C45" s="11"/>
      <c r="D45" s="11"/>
      <c r="E45" s="11"/>
      <c r="F45" s="11"/>
      <c r="G45" s="11">
        <v>800</v>
      </c>
      <c r="H45" s="11"/>
      <c r="I45" s="37" t="s">
        <v>166</v>
      </c>
    </row>
    <row r="46" spans="1:36" ht="51.75" customHeight="1" x14ac:dyDescent="0.3">
      <c r="A46" s="6">
        <v>34</v>
      </c>
      <c r="B46" s="16" t="s">
        <v>115</v>
      </c>
      <c r="C46" s="5"/>
      <c r="D46" s="5"/>
      <c r="E46" s="5">
        <v>4000</v>
      </c>
      <c r="F46" s="5"/>
      <c r="G46" s="5"/>
      <c r="H46" s="5"/>
      <c r="I46" s="17" t="s">
        <v>110</v>
      </c>
    </row>
    <row r="47" spans="1:36" ht="55.2" x14ac:dyDescent="0.25">
      <c r="A47" s="6">
        <v>35</v>
      </c>
      <c r="B47" s="19" t="s">
        <v>167</v>
      </c>
      <c r="C47" s="26"/>
      <c r="D47" s="26"/>
      <c r="E47" s="11">
        <v>8000</v>
      </c>
      <c r="F47" s="11"/>
      <c r="G47" s="11"/>
      <c r="H47" s="11"/>
      <c r="I47" s="14" t="s">
        <v>243</v>
      </c>
    </row>
    <row r="48" spans="1:36" ht="81" customHeight="1" x14ac:dyDescent="0.3">
      <c r="A48" s="6">
        <v>36</v>
      </c>
      <c r="B48" s="24" t="s">
        <v>43</v>
      </c>
      <c r="C48" s="3">
        <f>84811.1+D48</f>
        <v>84864.1</v>
      </c>
      <c r="D48" s="3">
        <v>53</v>
      </c>
      <c r="E48" s="3"/>
      <c r="F48" s="3"/>
      <c r="G48" s="3">
        <v>800</v>
      </c>
      <c r="H48" s="3"/>
      <c r="I48" s="17" t="s">
        <v>323</v>
      </c>
    </row>
    <row r="49" spans="1:9" ht="50.25" customHeight="1" x14ac:dyDescent="0.3">
      <c r="A49" s="6">
        <v>37</v>
      </c>
      <c r="B49" s="24" t="s">
        <v>44</v>
      </c>
      <c r="C49" s="3"/>
      <c r="D49" s="3"/>
      <c r="E49" s="3">
        <v>500</v>
      </c>
      <c r="F49" s="3"/>
      <c r="G49" s="3">
        <v>2500</v>
      </c>
      <c r="H49" s="3"/>
      <c r="I49" s="2" t="s">
        <v>141</v>
      </c>
    </row>
    <row r="50" spans="1:9" ht="50.25" customHeight="1" x14ac:dyDescent="0.3">
      <c r="A50" s="6">
        <v>38</v>
      </c>
      <c r="B50" s="24" t="s">
        <v>116</v>
      </c>
      <c r="C50" s="3"/>
      <c r="D50" s="3"/>
      <c r="E50" s="3">
        <v>500</v>
      </c>
      <c r="F50" s="3"/>
      <c r="G50" s="3">
        <v>5000</v>
      </c>
      <c r="H50" s="3"/>
      <c r="I50" s="2" t="s">
        <v>147</v>
      </c>
    </row>
    <row r="51" spans="1:9" ht="63.75" customHeight="1" x14ac:dyDescent="0.3">
      <c r="A51" s="6">
        <v>39</v>
      </c>
      <c r="B51" s="19" t="s">
        <v>168</v>
      </c>
      <c r="C51" s="11"/>
      <c r="D51" s="11"/>
      <c r="E51" s="11">
        <v>3000</v>
      </c>
      <c r="F51" s="11"/>
      <c r="G51" s="11"/>
      <c r="H51" s="11"/>
      <c r="I51" s="37" t="s">
        <v>169</v>
      </c>
    </row>
    <row r="52" spans="1:9" ht="27.75" customHeight="1" x14ac:dyDescent="0.3">
      <c r="A52" s="52"/>
      <c r="B52" s="52" t="s">
        <v>6</v>
      </c>
      <c r="C52" s="53">
        <f t="shared" ref="C52:H52" si="2">SUM(C53:C97)</f>
        <v>144134.6</v>
      </c>
      <c r="D52" s="53">
        <f t="shared" si="2"/>
        <v>2581.9</v>
      </c>
      <c r="E52" s="53">
        <f t="shared" si="2"/>
        <v>70700</v>
      </c>
      <c r="F52" s="53">
        <f t="shared" si="2"/>
        <v>1700</v>
      </c>
      <c r="G52" s="53">
        <f t="shared" si="2"/>
        <v>80085</v>
      </c>
      <c r="H52" s="53">
        <f t="shared" si="2"/>
        <v>7200</v>
      </c>
      <c r="I52" s="54"/>
    </row>
    <row r="53" spans="1:9" ht="48" customHeight="1" x14ac:dyDescent="0.3">
      <c r="A53" s="6">
        <v>1</v>
      </c>
      <c r="B53" s="25" t="s">
        <v>170</v>
      </c>
      <c r="C53" s="11"/>
      <c r="D53" s="11"/>
      <c r="E53" s="11"/>
      <c r="F53" s="11"/>
      <c r="G53" s="11">
        <v>300</v>
      </c>
      <c r="H53" s="11">
        <v>300</v>
      </c>
      <c r="I53" s="25" t="s">
        <v>171</v>
      </c>
    </row>
    <row r="54" spans="1:9" ht="48" customHeight="1" x14ac:dyDescent="0.3">
      <c r="A54" s="6">
        <v>2</v>
      </c>
      <c r="B54" s="19" t="s">
        <v>45</v>
      </c>
      <c r="C54" s="5"/>
      <c r="D54" s="5"/>
      <c r="E54" s="5">
        <v>5000</v>
      </c>
      <c r="F54" s="5"/>
      <c r="G54" s="5"/>
      <c r="H54" s="5"/>
      <c r="I54" s="25" t="s">
        <v>109</v>
      </c>
    </row>
    <row r="55" spans="1:9" ht="55.2" x14ac:dyDescent="0.3">
      <c r="A55" s="6">
        <v>3</v>
      </c>
      <c r="B55" s="27" t="s">
        <v>172</v>
      </c>
      <c r="C55" s="11"/>
      <c r="D55" s="11"/>
      <c r="E55" s="11"/>
      <c r="F55" s="11"/>
      <c r="G55" s="11">
        <v>4300</v>
      </c>
      <c r="H55" s="11">
        <v>300</v>
      </c>
      <c r="I55" s="25" t="s">
        <v>262</v>
      </c>
    </row>
    <row r="56" spans="1:9" ht="41.4" x14ac:dyDescent="0.3">
      <c r="A56" s="6">
        <v>4</v>
      </c>
      <c r="B56" s="19" t="s">
        <v>93</v>
      </c>
      <c r="C56" s="5"/>
      <c r="D56" s="5"/>
      <c r="E56" s="5">
        <v>10000</v>
      </c>
      <c r="F56" s="5"/>
      <c r="G56" s="5"/>
      <c r="H56" s="5"/>
      <c r="I56" s="17" t="s">
        <v>244</v>
      </c>
    </row>
    <row r="57" spans="1:9" ht="69" x14ac:dyDescent="0.3">
      <c r="A57" s="6">
        <v>5</v>
      </c>
      <c r="B57" s="17" t="s">
        <v>61</v>
      </c>
      <c r="C57" s="5"/>
      <c r="D57" s="5"/>
      <c r="E57" s="5">
        <v>4000</v>
      </c>
      <c r="F57" s="5"/>
      <c r="G57" s="3">
        <f>10000+300</f>
        <v>10300</v>
      </c>
      <c r="H57" s="5">
        <v>300</v>
      </c>
      <c r="I57" s="39" t="s">
        <v>315</v>
      </c>
    </row>
    <row r="58" spans="1:9" ht="81" customHeight="1" x14ac:dyDescent="0.3">
      <c r="A58" s="6">
        <v>6</v>
      </c>
      <c r="B58" s="17" t="s">
        <v>49</v>
      </c>
      <c r="C58" s="5">
        <v>11694.7</v>
      </c>
      <c r="D58" s="5"/>
      <c r="E58" s="11">
        <v>400</v>
      </c>
      <c r="F58" s="11">
        <v>400</v>
      </c>
      <c r="G58" s="11">
        <v>2500</v>
      </c>
      <c r="H58" s="5"/>
      <c r="I58" s="17" t="s">
        <v>173</v>
      </c>
    </row>
    <row r="59" spans="1:9" ht="82.8" x14ac:dyDescent="0.3">
      <c r="A59" s="6">
        <v>7</v>
      </c>
      <c r="B59" s="17" t="s">
        <v>117</v>
      </c>
      <c r="C59" s="5">
        <v>399.3</v>
      </c>
      <c r="D59" s="5">
        <v>399.3</v>
      </c>
      <c r="E59" s="11"/>
      <c r="F59" s="11"/>
      <c r="G59" s="11">
        <v>2300</v>
      </c>
      <c r="H59" s="11">
        <v>300</v>
      </c>
      <c r="I59" s="17" t="s">
        <v>337</v>
      </c>
    </row>
    <row r="60" spans="1:9" ht="41.4" x14ac:dyDescent="0.3">
      <c r="A60" s="6">
        <v>8</v>
      </c>
      <c r="B60" s="27" t="s">
        <v>174</v>
      </c>
      <c r="C60" s="11"/>
      <c r="D60" s="11"/>
      <c r="E60" s="11"/>
      <c r="F60" s="11"/>
      <c r="G60" s="11">
        <v>300</v>
      </c>
      <c r="H60" s="11">
        <v>300</v>
      </c>
      <c r="I60" s="25" t="s">
        <v>171</v>
      </c>
    </row>
    <row r="61" spans="1:9" ht="41.4" x14ac:dyDescent="0.3">
      <c r="A61" s="6">
        <v>9</v>
      </c>
      <c r="B61" s="15" t="s">
        <v>175</v>
      </c>
      <c r="C61" s="11"/>
      <c r="D61" s="11"/>
      <c r="E61" s="11"/>
      <c r="F61" s="11"/>
      <c r="G61" s="11">
        <v>300</v>
      </c>
      <c r="H61" s="11">
        <v>300</v>
      </c>
      <c r="I61" s="22" t="s">
        <v>171</v>
      </c>
    </row>
    <row r="62" spans="1:9" ht="41.4" x14ac:dyDescent="0.3">
      <c r="A62" s="6">
        <v>10</v>
      </c>
      <c r="B62" s="19" t="s">
        <v>46</v>
      </c>
      <c r="C62" s="5">
        <v>14788.5</v>
      </c>
      <c r="D62" s="5"/>
      <c r="E62" s="5"/>
      <c r="F62" s="5"/>
      <c r="G62" s="5"/>
      <c r="H62" s="5"/>
      <c r="I62" s="12" t="s">
        <v>324</v>
      </c>
    </row>
    <row r="63" spans="1:9" ht="41.4" x14ac:dyDescent="0.3">
      <c r="A63" s="6">
        <v>11</v>
      </c>
      <c r="B63" s="19" t="s">
        <v>47</v>
      </c>
      <c r="C63" s="5">
        <v>14825.5</v>
      </c>
      <c r="D63" s="5"/>
      <c r="E63" s="5"/>
      <c r="F63" s="5"/>
      <c r="G63" s="5"/>
      <c r="H63" s="5"/>
      <c r="I63" s="12" t="s">
        <v>325</v>
      </c>
    </row>
    <row r="64" spans="1:9" ht="41.4" x14ac:dyDescent="0.3">
      <c r="A64" s="6">
        <v>12</v>
      </c>
      <c r="B64" s="19" t="s">
        <v>176</v>
      </c>
      <c r="C64" s="11"/>
      <c r="D64" s="11"/>
      <c r="E64" s="11"/>
      <c r="F64" s="11"/>
      <c r="G64" s="11">
        <v>300</v>
      </c>
      <c r="H64" s="11">
        <v>300</v>
      </c>
      <c r="I64" s="25" t="s">
        <v>171</v>
      </c>
    </row>
    <row r="65" spans="1:36" ht="41.4" x14ac:dyDescent="0.3">
      <c r="A65" s="6">
        <v>13</v>
      </c>
      <c r="B65" s="14" t="s">
        <v>177</v>
      </c>
      <c r="C65" s="11">
        <v>1841.7</v>
      </c>
      <c r="D65" s="11"/>
      <c r="E65" s="11"/>
      <c r="F65" s="11"/>
      <c r="G65" s="11">
        <v>300</v>
      </c>
      <c r="H65" s="11">
        <v>300</v>
      </c>
      <c r="I65" s="25" t="s">
        <v>178</v>
      </c>
    </row>
    <row r="66" spans="1:36" ht="41.4" x14ac:dyDescent="0.3">
      <c r="A66" s="6">
        <v>14</v>
      </c>
      <c r="B66" s="19" t="s">
        <v>48</v>
      </c>
      <c r="C66" s="5"/>
      <c r="D66" s="5"/>
      <c r="E66" s="5"/>
      <c r="F66" s="5"/>
      <c r="G66" s="11">
        <v>300</v>
      </c>
      <c r="H66" s="11">
        <v>300</v>
      </c>
      <c r="I66" s="17" t="s">
        <v>171</v>
      </c>
    </row>
    <row r="67" spans="1:36" ht="69" x14ac:dyDescent="0.3">
      <c r="A67" s="6">
        <v>15</v>
      </c>
      <c r="B67" s="27" t="s">
        <v>103</v>
      </c>
      <c r="C67" s="4">
        <v>15826.8</v>
      </c>
      <c r="D67" s="4"/>
      <c r="E67" s="11">
        <v>2500</v>
      </c>
      <c r="F67" s="11"/>
      <c r="G67" s="11">
        <v>300</v>
      </c>
      <c r="H67" s="11">
        <v>300</v>
      </c>
      <c r="I67" s="17" t="s">
        <v>246</v>
      </c>
    </row>
    <row r="68" spans="1:36" ht="41.4" x14ac:dyDescent="0.3">
      <c r="A68" s="6">
        <v>16</v>
      </c>
      <c r="B68" s="27" t="s">
        <v>62</v>
      </c>
      <c r="C68" s="4"/>
      <c r="D68" s="4"/>
      <c r="E68" s="4">
        <v>3500</v>
      </c>
      <c r="F68" s="4"/>
      <c r="G68" s="11">
        <v>300</v>
      </c>
      <c r="H68" s="11">
        <v>300</v>
      </c>
      <c r="I68" s="25" t="s">
        <v>179</v>
      </c>
    </row>
    <row r="69" spans="1:36" ht="41.4" x14ac:dyDescent="0.3">
      <c r="A69" s="6">
        <v>17</v>
      </c>
      <c r="B69" s="27" t="s">
        <v>180</v>
      </c>
      <c r="C69" s="11"/>
      <c r="D69" s="11"/>
      <c r="E69" s="11"/>
      <c r="F69" s="11"/>
      <c r="G69" s="11">
        <v>300</v>
      </c>
      <c r="H69" s="11">
        <v>300</v>
      </c>
      <c r="I69" s="17" t="s">
        <v>171</v>
      </c>
    </row>
    <row r="70" spans="1:36" ht="43.5" customHeight="1" x14ac:dyDescent="0.3">
      <c r="A70" s="6">
        <v>18</v>
      </c>
      <c r="B70" s="17" t="s">
        <v>50</v>
      </c>
      <c r="C70" s="5">
        <v>15370.1</v>
      </c>
      <c r="D70" s="5"/>
      <c r="E70" s="5"/>
      <c r="F70" s="5"/>
      <c r="G70" s="11">
        <v>300</v>
      </c>
      <c r="H70" s="11">
        <v>300</v>
      </c>
      <c r="I70" s="17" t="s">
        <v>181</v>
      </c>
    </row>
    <row r="71" spans="1:36" ht="63.75" customHeight="1" x14ac:dyDescent="0.3">
      <c r="A71" s="6">
        <v>19</v>
      </c>
      <c r="B71" s="14" t="s">
        <v>143</v>
      </c>
      <c r="C71" s="11">
        <v>2416</v>
      </c>
      <c r="D71" s="5"/>
      <c r="E71" s="5"/>
      <c r="F71" s="5"/>
      <c r="G71" s="3">
        <f>10000+300</f>
        <v>10300</v>
      </c>
      <c r="H71" s="5">
        <v>300</v>
      </c>
      <c r="I71" s="14" t="s">
        <v>247</v>
      </c>
    </row>
    <row r="72" spans="1:36" ht="45.75" customHeight="1" x14ac:dyDescent="0.3">
      <c r="A72" s="6">
        <v>20</v>
      </c>
      <c r="B72" s="19" t="s">
        <v>118</v>
      </c>
      <c r="C72" s="5">
        <v>14525.3</v>
      </c>
      <c r="D72" s="5"/>
      <c r="E72" s="5"/>
      <c r="F72" s="5"/>
      <c r="G72" s="5"/>
      <c r="H72" s="5"/>
      <c r="I72" s="25" t="s">
        <v>112</v>
      </c>
    </row>
    <row r="73" spans="1:36" ht="77.25" customHeight="1" x14ac:dyDescent="0.3">
      <c r="A73" s="6">
        <v>21</v>
      </c>
      <c r="B73" s="19" t="s">
        <v>119</v>
      </c>
      <c r="C73" s="5">
        <v>1505.5</v>
      </c>
      <c r="D73" s="5">
        <v>1505.5</v>
      </c>
      <c r="E73" s="5">
        <v>1500</v>
      </c>
      <c r="F73" s="5"/>
      <c r="G73" s="5"/>
      <c r="H73" s="5"/>
      <c r="I73" s="25" t="s">
        <v>316</v>
      </c>
    </row>
    <row r="74" spans="1:36" ht="41.4" x14ac:dyDescent="0.25">
      <c r="A74" s="6">
        <v>22</v>
      </c>
      <c r="B74" s="27" t="s">
        <v>51</v>
      </c>
      <c r="C74" s="4"/>
      <c r="D74" s="4"/>
      <c r="E74" s="4"/>
      <c r="F74" s="4"/>
      <c r="G74" s="3">
        <f>10000+300</f>
        <v>10300</v>
      </c>
      <c r="H74" s="4">
        <v>300</v>
      </c>
      <c r="I74" s="28" t="s">
        <v>317</v>
      </c>
      <c r="L74" s="55"/>
      <c r="M74" s="55"/>
      <c r="N74" s="55"/>
      <c r="O74" s="55"/>
      <c r="P74" s="55"/>
    </row>
    <row r="75" spans="1:36" ht="50.25" customHeight="1" x14ac:dyDescent="0.25">
      <c r="A75" s="6">
        <v>23</v>
      </c>
      <c r="B75" s="27" t="s">
        <v>182</v>
      </c>
      <c r="C75" s="11"/>
      <c r="D75" s="11"/>
      <c r="E75" s="11"/>
      <c r="F75" s="11"/>
      <c r="G75" s="11">
        <v>300</v>
      </c>
      <c r="H75" s="11">
        <v>300</v>
      </c>
      <c r="I75" s="25" t="s">
        <v>171</v>
      </c>
      <c r="L75" s="55"/>
      <c r="M75" s="55"/>
      <c r="N75" s="55"/>
      <c r="O75" s="55"/>
      <c r="P75" s="55"/>
    </row>
    <row r="76" spans="1:36" s="55" customFormat="1" ht="41.4" x14ac:dyDescent="0.25">
      <c r="A76" s="6">
        <v>24</v>
      </c>
      <c r="B76" s="27" t="s">
        <v>90</v>
      </c>
      <c r="C76" s="4"/>
      <c r="D76" s="4"/>
      <c r="E76" s="4">
        <v>5000</v>
      </c>
      <c r="F76" s="4"/>
      <c r="G76" s="4"/>
      <c r="H76" s="4"/>
      <c r="I76" s="25" t="s">
        <v>120</v>
      </c>
      <c r="L76" s="7"/>
      <c r="M76" s="7"/>
      <c r="N76" s="7"/>
      <c r="O76" s="7"/>
      <c r="P76" s="7"/>
    </row>
    <row r="77" spans="1:36" s="55" customFormat="1" ht="55.2" x14ac:dyDescent="0.25">
      <c r="A77" s="6">
        <v>25</v>
      </c>
      <c r="B77" s="19" t="s">
        <v>183</v>
      </c>
      <c r="C77" s="11">
        <v>144.5</v>
      </c>
      <c r="D77" s="11">
        <v>144.5</v>
      </c>
      <c r="E77" s="11">
        <v>2000</v>
      </c>
      <c r="F77" s="11"/>
      <c r="G77" s="11">
        <v>300</v>
      </c>
      <c r="H77" s="11">
        <v>300</v>
      </c>
      <c r="I77" s="17" t="s">
        <v>184</v>
      </c>
      <c r="L77" s="7"/>
      <c r="M77" s="7"/>
      <c r="N77" s="7"/>
      <c r="O77" s="7"/>
      <c r="P77" s="7"/>
    </row>
    <row r="78" spans="1:36" s="55" customFormat="1" ht="41.4" x14ac:dyDescent="0.25">
      <c r="A78" s="6">
        <v>26</v>
      </c>
      <c r="B78" s="19" t="s">
        <v>185</v>
      </c>
      <c r="C78" s="11"/>
      <c r="D78" s="11"/>
      <c r="E78" s="11">
        <v>1000</v>
      </c>
      <c r="F78" s="11"/>
      <c r="G78" s="11"/>
      <c r="H78" s="11"/>
      <c r="I78" s="17" t="s">
        <v>186</v>
      </c>
      <c r="L78" s="7"/>
      <c r="M78" s="7"/>
      <c r="N78" s="7"/>
      <c r="O78" s="7"/>
      <c r="P78" s="7"/>
    </row>
    <row r="79" spans="1:36" ht="55.2" x14ac:dyDescent="0.3">
      <c r="A79" s="6">
        <v>27</v>
      </c>
      <c r="B79" s="25" t="s">
        <v>121</v>
      </c>
      <c r="C79" s="3">
        <v>20000</v>
      </c>
      <c r="D79" s="3">
        <v>166.1</v>
      </c>
      <c r="E79" s="3"/>
      <c r="F79" s="3"/>
      <c r="G79" s="11">
        <v>300</v>
      </c>
      <c r="H79" s="11">
        <v>300</v>
      </c>
      <c r="I79" s="17" t="s">
        <v>331</v>
      </c>
    </row>
    <row r="80" spans="1:36" ht="41.4" x14ac:dyDescent="0.3">
      <c r="A80" s="6">
        <v>28</v>
      </c>
      <c r="B80" s="17" t="s">
        <v>101</v>
      </c>
      <c r="C80" s="5">
        <v>14249</v>
      </c>
      <c r="D80" s="5"/>
      <c r="E80" s="5"/>
      <c r="F80" s="5"/>
      <c r="G80" s="5"/>
      <c r="H80" s="5"/>
      <c r="I80" s="17" t="s">
        <v>245</v>
      </c>
      <c r="AJ80" s="7" t="s">
        <v>98</v>
      </c>
    </row>
    <row r="81" spans="1:9" ht="41.4" x14ac:dyDescent="0.3">
      <c r="A81" s="6">
        <v>29</v>
      </c>
      <c r="B81" s="17" t="s">
        <v>52</v>
      </c>
      <c r="C81" s="5">
        <v>4352.3</v>
      </c>
      <c r="D81" s="5"/>
      <c r="E81" s="5"/>
      <c r="F81" s="5"/>
      <c r="G81" s="3">
        <v>5000</v>
      </c>
      <c r="H81" s="5"/>
      <c r="I81" s="25" t="s">
        <v>148</v>
      </c>
    </row>
    <row r="82" spans="1:9" ht="41.4" x14ac:dyDescent="0.3">
      <c r="A82" s="6">
        <v>30</v>
      </c>
      <c r="B82" s="19" t="s">
        <v>187</v>
      </c>
      <c r="C82" s="11">
        <v>184</v>
      </c>
      <c r="D82" s="11">
        <v>184</v>
      </c>
      <c r="E82" s="11"/>
      <c r="F82" s="11"/>
      <c r="G82" s="11">
        <v>300</v>
      </c>
      <c r="H82" s="11">
        <v>300</v>
      </c>
      <c r="I82" s="17" t="s">
        <v>188</v>
      </c>
    </row>
    <row r="83" spans="1:9" ht="41.4" x14ac:dyDescent="0.3">
      <c r="A83" s="6">
        <v>31</v>
      </c>
      <c r="B83" s="17" t="s">
        <v>53</v>
      </c>
      <c r="C83" s="11">
        <v>4213.5</v>
      </c>
      <c r="D83" s="5"/>
      <c r="E83" s="5">
        <v>5000</v>
      </c>
      <c r="F83" s="5"/>
      <c r="G83" s="5"/>
      <c r="H83" s="5"/>
      <c r="I83" s="25" t="s">
        <v>248</v>
      </c>
    </row>
    <row r="84" spans="1:9" ht="41.4" x14ac:dyDescent="0.3">
      <c r="A84" s="6">
        <v>32</v>
      </c>
      <c r="B84" s="17" t="s">
        <v>189</v>
      </c>
      <c r="C84" s="11">
        <v>1535.7</v>
      </c>
      <c r="D84" s="11"/>
      <c r="E84" s="11"/>
      <c r="F84" s="11"/>
      <c r="G84" s="11"/>
      <c r="H84" s="11"/>
      <c r="I84" s="25" t="s">
        <v>249</v>
      </c>
    </row>
    <row r="85" spans="1:9" ht="41.4" x14ac:dyDescent="0.3">
      <c r="A85" s="6">
        <v>33</v>
      </c>
      <c r="B85" s="17" t="s">
        <v>54</v>
      </c>
      <c r="C85" s="5"/>
      <c r="D85" s="5"/>
      <c r="E85" s="5">
        <v>5000</v>
      </c>
      <c r="F85" s="5"/>
      <c r="G85" s="5"/>
      <c r="H85" s="5"/>
      <c r="I85" s="25" t="s">
        <v>109</v>
      </c>
    </row>
    <row r="86" spans="1:9" ht="55.2" x14ac:dyDescent="0.3">
      <c r="A86" s="6">
        <v>34</v>
      </c>
      <c r="B86" s="17" t="s">
        <v>55</v>
      </c>
      <c r="C86" s="11">
        <v>4871.6000000000004</v>
      </c>
      <c r="D86" s="5"/>
      <c r="E86" s="5">
        <v>5000</v>
      </c>
      <c r="F86" s="5"/>
      <c r="G86" s="11">
        <v>300</v>
      </c>
      <c r="H86" s="11">
        <v>300</v>
      </c>
      <c r="I86" s="17" t="s">
        <v>250</v>
      </c>
    </row>
    <row r="87" spans="1:9" ht="82.8" x14ac:dyDescent="0.3">
      <c r="A87" s="6">
        <v>35</v>
      </c>
      <c r="B87" s="17" t="s">
        <v>56</v>
      </c>
      <c r="C87" s="5"/>
      <c r="D87" s="5"/>
      <c r="E87" s="5">
        <v>1000</v>
      </c>
      <c r="F87" s="5">
        <v>1000</v>
      </c>
      <c r="G87" s="3">
        <v>8000</v>
      </c>
      <c r="H87" s="5"/>
      <c r="I87" s="17" t="s">
        <v>265</v>
      </c>
    </row>
    <row r="88" spans="1:9" ht="41.4" x14ac:dyDescent="0.3">
      <c r="A88" s="6">
        <v>36</v>
      </c>
      <c r="B88" s="17" t="s">
        <v>57</v>
      </c>
      <c r="C88" s="5"/>
      <c r="D88" s="5"/>
      <c r="E88" s="5">
        <v>5000</v>
      </c>
      <c r="F88" s="5"/>
      <c r="G88" s="5"/>
      <c r="H88" s="5"/>
      <c r="I88" s="17" t="s">
        <v>109</v>
      </c>
    </row>
    <row r="89" spans="1:9" ht="41.4" x14ac:dyDescent="0.3">
      <c r="A89" s="6">
        <v>37</v>
      </c>
      <c r="B89" s="17" t="s">
        <v>58</v>
      </c>
      <c r="C89" s="5"/>
      <c r="D89" s="5"/>
      <c r="E89" s="5">
        <v>1500</v>
      </c>
      <c r="F89" s="5"/>
      <c r="G89" s="5"/>
      <c r="H89" s="5"/>
      <c r="I89" s="17" t="s">
        <v>122</v>
      </c>
    </row>
    <row r="90" spans="1:9" ht="41.4" x14ac:dyDescent="0.3">
      <c r="A90" s="6">
        <v>38</v>
      </c>
      <c r="B90" s="14" t="s">
        <v>142</v>
      </c>
      <c r="C90" s="11">
        <v>275.39999999999998</v>
      </c>
      <c r="D90" s="11">
        <v>182.5</v>
      </c>
      <c r="E90" s="5"/>
      <c r="F90" s="5"/>
      <c r="G90" s="3">
        <v>10000</v>
      </c>
      <c r="H90" s="5"/>
      <c r="I90" s="14" t="s">
        <v>263</v>
      </c>
    </row>
    <row r="91" spans="1:9" ht="47.25" customHeight="1" x14ac:dyDescent="0.3">
      <c r="A91" s="6">
        <v>39</v>
      </c>
      <c r="B91" s="17" t="s">
        <v>59</v>
      </c>
      <c r="C91" s="11"/>
      <c r="D91" s="5"/>
      <c r="E91" s="5">
        <v>3000</v>
      </c>
      <c r="F91" s="5"/>
      <c r="G91" s="11"/>
      <c r="H91" s="11"/>
      <c r="I91" s="31" t="s">
        <v>295</v>
      </c>
    </row>
    <row r="92" spans="1:9" ht="74.25" customHeight="1" x14ac:dyDescent="0.3">
      <c r="A92" s="6">
        <v>40</v>
      </c>
      <c r="B92" s="17" t="s">
        <v>296</v>
      </c>
      <c r="C92" s="11">
        <v>539.9</v>
      </c>
      <c r="D92" s="5"/>
      <c r="E92" s="5"/>
      <c r="F92" s="5"/>
      <c r="G92" s="11">
        <v>300</v>
      </c>
      <c r="H92" s="11">
        <v>300</v>
      </c>
      <c r="I92" s="31" t="s">
        <v>297</v>
      </c>
    </row>
    <row r="93" spans="1:9" ht="60" customHeight="1" x14ac:dyDescent="0.3">
      <c r="A93" s="6">
        <v>41</v>
      </c>
      <c r="B93" s="19" t="s">
        <v>190</v>
      </c>
      <c r="C93" s="11"/>
      <c r="D93" s="11"/>
      <c r="E93" s="11"/>
      <c r="F93" s="11"/>
      <c r="G93" s="11">
        <v>300</v>
      </c>
      <c r="H93" s="11">
        <v>300</v>
      </c>
      <c r="I93" s="25" t="s">
        <v>171</v>
      </c>
    </row>
    <row r="94" spans="1:9" ht="72.75" customHeight="1" x14ac:dyDescent="0.3">
      <c r="A94" s="6">
        <v>42</v>
      </c>
      <c r="B94" s="19" t="s">
        <v>191</v>
      </c>
      <c r="C94" s="11"/>
      <c r="D94" s="11"/>
      <c r="E94" s="11"/>
      <c r="F94" s="11"/>
      <c r="G94" s="11">
        <v>300</v>
      </c>
      <c r="H94" s="11">
        <v>300</v>
      </c>
      <c r="I94" s="25" t="s">
        <v>171</v>
      </c>
    </row>
    <row r="95" spans="1:9" ht="51.75" customHeight="1" x14ac:dyDescent="0.3">
      <c r="A95" s="6">
        <v>43</v>
      </c>
      <c r="B95" s="17" t="s">
        <v>91</v>
      </c>
      <c r="C95" s="11">
        <v>575.29999999999995</v>
      </c>
      <c r="D95" s="5"/>
      <c r="E95" s="5">
        <v>10000</v>
      </c>
      <c r="F95" s="5"/>
      <c r="G95" s="5"/>
      <c r="H95" s="5"/>
      <c r="I95" s="17" t="s">
        <v>192</v>
      </c>
    </row>
    <row r="96" spans="1:9" ht="27.6" x14ac:dyDescent="0.3">
      <c r="A96" s="6">
        <v>44</v>
      </c>
      <c r="B96" s="17" t="s">
        <v>193</v>
      </c>
      <c r="C96" s="11"/>
      <c r="D96" s="11"/>
      <c r="E96" s="11">
        <v>300</v>
      </c>
      <c r="F96" s="11">
        <v>300</v>
      </c>
      <c r="G96" s="11"/>
      <c r="H96" s="11"/>
      <c r="I96" s="31" t="s">
        <v>194</v>
      </c>
    </row>
    <row r="97" spans="1:16" ht="69" x14ac:dyDescent="0.3">
      <c r="A97" s="6">
        <v>45</v>
      </c>
      <c r="B97" s="14" t="s">
        <v>144</v>
      </c>
      <c r="C97" s="5"/>
      <c r="D97" s="5"/>
      <c r="E97" s="5"/>
      <c r="F97" s="5"/>
      <c r="G97" s="3">
        <f>11385+300</f>
        <v>11685</v>
      </c>
      <c r="H97" s="5">
        <v>300</v>
      </c>
      <c r="I97" s="14" t="s">
        <v>195</v>
      </c>
    </row>
    <row r="98" spans="1:16" ht="43.2" x14ac:dyDescent="0.3">
      <c r="A98" s="49"/>
      <c r="B98" s="49" t="s">
        <v>7</v>
      </c>
      <c r="C98" s="9">
        <f>SUM(C99:C127)</f>
        <v>296343.40000000002</v>
      </c>
      <c r="D98" s="9">
        <f t="shared" ref="D98:H98" si="3">SUM(D99:D127)</f>
        <v>15439.6</v>
      </c>
      <c r="E98" s="9">
        <f t="shared" si="3"/>
        <v>252613.2</v>
      </c>
      <c r="F98" s="9">
        <f t="shared" si="3"/>
        <v>19122.5</v>
      </c>
      <c r="G98" s="9">
        <f t="shared" si="3"/>
        <v>148000</v>
      </c>
      <c r="H98" s="9">
        <f t="shared" si="3"/>
        <v>1900</v>
      </c>
      <c r="I98" s="50"/>
    </row>
    <row r="99" spans="1:16" ht="55.2" x14ac:dyDescent="0.3">
      <c r="A99" s="29">
        <v>1</v>
      </c>
      <c r="B99" s="23" t="s">
        <v>18</v>
      </c>
      <c r="C99" s="11">
        <v>10667.5</v>
      </c>
      <c r="D99" s="3"/>
      <c r="E99" s="3">
        <v>3000</v>
      </c>
      <c r="F99" s="3"/>
      <c r="G99" s="3"/>
      <c r="H99" s="3"/>
      <c r="I99" s="30" t="s">
        <v>326</v>
      </c>
    </row>
    <row r="100" spans="1:16" s="55" customFormat="1" ht="55.2" x14ac:dyDescent="0.25">
      <c r="A100" s="29">
        <v>2</v>
      </c>
      <c r="B100" s="23" t="s">
        <v>94</v>
      </c>
      <c r="C100" s="3"/>
      <c r="D100" s="3"/>
      <c r="E100" s="3">
        <v>4500</v>
      </c>
      <c r="F100" s="3">
        <v>500</v>
      </c>
      <c r="G100" s="3"/>
      <c r="H100" s="3"/>
      <c r="I100" s="30" t="s">
        <v>266</v>
      </c>
      <c r="L100" s="7"/>
      <c r="M100" s="7"/>
      <c r="N100" s="7"/>
      <c r="O100" s="7"/>
      <c r="P100" s="7"/>
    </row>
    <row r="101" spans="1:16" s="55" customFormat="1" ht="110.4" x14ac:dyDescent="0.25">
      <c r="A101" s="29">
        <v>3</v>
      </c>
      <c r="B101" s="23" t="s">
        <v>196</v>
      </c>
      <c r="C101" s="11">
        <v>1061.4000000000001</v>
      </c>
      <c r="D101" s="11"/>
      <c r="E101" s="11">
        <v>2000</v>
      </c>
      <c r="F101" s="11"/>
      <c r="G101" s="11">
        <v>3600</v>
      </c>
      <c r="H101" s="11">
        <v>100</v>
      </c>
      <c r="I101" s="30" t="s">
        <v>267</v>
      </c>
      <c r="L101" s="7"/>
      <c r="M101" s="7"/>
      <c r="N101" s="7"/>
      <c r="O101" s="7"/>
      <c r="P101" s="7"/>
    </row>
    <row r="102" spans="1:16" ht="79.5" customHeight="1" x14ac:dyDescent="0.3">
      <c r="A102" s="29">
        <v>4</v>
      </c>
      <c r="B102" s="25" t="s">
        <v>19</v>
      </c>
      <c r="C102" s="11">
        <v>3655.1</v>
      </c>
      <c r="D102" s="11">
        <v>134.4</v>
      </c>
      <c r="E102" s="3">
        <v>9000</v>
      </c>
      <c r="F102" s="3"/>
      <c r="G102" s="3">
        <v>5000</v>
      </c>
      <c r="H102" s="3"/>
      <c r="I102" s="22" t="s">
        <v>268</v>
      </c>
    </row>
    <row r="103" spans="1:16" ht="157.5" customHeight="1" x14ac:dyDescent="0.3">
      <c r="A103" s="29">
        <v>5</v>
      </c>
      <c r="B103" s="23" t="s">
        <v>89</v>
      </c>
      <c r="C103" s="3">
        <v>33711.4</v>
      </c>
      <c r="D103" s="3"/>
      <c r="E103" s="3">
        <f>11000+5000</f>
        <v>16000</v>
      </c>
      <c r="F103" s="3"/>
      <c r="G103" s="3">
        <v>3000</v>
      </c>
      <c r="H103" s="3"/>
      <c r="I103" s="2" t="s">
        <v>269</v>
      </c>
    </row>
    <row r="104" spans="1:16" ht="108.75" customHeight="1" x14ac:dyDescent="0.3">
      <c r="A104" s="29">
        <v>6</v>
      </c>
      <c r="B104" s="56" t="s">
        <v>153</v>
      </c>
      <c r="C104" s="3">
        <f>18991+D104</f>
        <v>19122.099999999999</v>
      </c>
      <c r="D104" s="3">
        <v>131.1</v>
      </c>
      <c r="E104" s="3">
        <v>100</v>
      </c>
      <c r="F104" s="3"/>
      <c r="G104" s="3">
        <v>50</v>
      </c>
      <c r="H104" s="3"/>
      <c r="I104" s="57" t="s">
        <v>327</v>
      </c>
    </row>
    <row r="105" spans="1:16" ht="96.6" x14ac:dyDescent="0.3">
      <c r="A105" s="29">
        <v>7</v>
      </c>
      <c r="B105" s="23" t="s">
        <v>20</v>
      </c>
      <c r="C105" s="11">
        <v>287.10000000000002</v>
      </c>
      <c r="D105" s="3"/>
      <c r="E105" s="3">
        <v>5000</v>
      </c>
      <c r="F105" s="3">
        <v>500</v>
      </c>
      <c r="G105" s="3">
        <f>1000+150</f>
        <v>1150</v>
      </c>
      <c r="H105" s="3"/>
      <c r="I105" s="2" t="s">
        <v>270</v>
      </c>
    </row>
    <row r="106" spans="1:16" ht="165" customHeight="1" x14ac:dyDescent="0.3">
      <c r="A106" s="29">
        <v>8</v>
      </c>
      <c r="B106" s="25" t="s">
        <v>21</v>
      </c>
      <c r="C106" s="3">
        <v>76748.3</v>
      </c>
      <c r="D106" s="3"/>
      <c r="E106" s="3">
        <f>100000+2000</f>
        <v>102000</v>
      </c>
      <c r="F106" s="3"/>
      <c r="G106" s="3">
        <v>3000</v>
      </c>
      <c r="H106" s="3"/>
      <c r="I106" s="2" t="s">
        <v>271</v>
      </c>
    </row>
    <row r="107" spans="1:16" ht="165.6" x14ac:dyDescent="0.3">
      <c r="A107" s="29">
        <v>9</v>
      </c>
      <c r="B107" s="25" t="s">
        <v>22</v>
      </c>
      <c r="C107" s="11">
        <f>4533.3+D107</f>
        <v>4823.6000000000004</v>
      </c>
      <c r="D107" s="11">
        <v>290.3</v>
      </c>
      <c r="E107" s="3">
        <f>6000+2500</f>
        <v>8500</v>
      </c>
      <c r="F107" s="3"/>
      <c r="G107" s="3">
        <f>10800+8300</f>
        <v>19100</v>
      </c>
      <c r="H107" s="3">
        <f>300+300</f>
        <v>600</v>
      </c>
      <c r="I107" s="31" t="s">
        <v>332</v>
      </c>
    </row>
    <row r="108" spans="1:16" ht="93.75" customHeight="1" x14ac:dyDescent="0.3">
      <c r="A108" s="29">
        <v>10</v>
      </c>
      <c r="B108" s="25" t="s">
        <v>123</v>
      </c>
      <c r="C108" s="3"/>
      <c r="D108" s="3"/>
      <c r="E108" s="3">
        <f>2000+2300</f>
        <v>4300</v>
      </c>
      <c r="F108" s="3"/>
      <c r="G108" s="3">
        <v>3000</v>
      </c>
      <c r="H108" s="3"/>
      <c r="I108" s="31" t="s">
        <v>272</v>
      </c>
    </row>
    <row r="109" spans="1:16" ht="78" customHeight="1" x14ac:dyDescent="0.3">
      <c r="A109" s="29">
        <v>11</v>
      </c>
      <c r="B109" s="2" t="s">
        <v>197</v>
      </c>
      <c r="C109" s="11">
        <v>558.5</v>
      </c>
      <c r="D109" s="11"/>
      <c r="E109" s="11">
        <v>500</v>
      </c>
      <c r="F109" s="11"/>
      <c r="G109" s="11"/>
      <c r="H109" s="11"/>
      <c r="I109" s="31" t="s">
        <v>273</v>
      </c>
    </row>
    <row r="110" spans="1:16" ht="109.5" customHeight="1" x14ac:dyDescent="0.3">
      <c r="A110" s="29">
        <v>12</v>
      </c>
      <c r="B110" s="25" t="s">
        <v>23</v>
      </c>
      <c r="C110" s="3">
        <v>30456.2</v>
      </c>
      <c r="D110" s="3"/>
      <c r="E110" s="3">
        <f>16327.6+1500</f>
        <v>17827.599999999999</v>
      </c>
      <c r="F110" s="3">
        <v>300</v>
      </c>
      <c r="G110" s="3">
        <f>1000+500</f>
        <v>1500</v>
      </c>
      <c r="H110" s="3"/>
      <c r="I110" s="31" t="s">
        <v>307</v>
      </c>
    </row>
    <row r="111" spans="1:16" ht="111.75" customHeight="1" x14ac:dyDescent="0.3">
      <c r="A111" s="29">
        <v>13</v>
      </c>
      <c r="B111" s="2" t="s">
        <v>24</v>
      </c>
      <c r="C111" s="3">
        <v>10930.5</v>
      </c>
      <c r="D111" s="3"/>
      <c r="E111" s="3">
        <f>1000+3400</f>
        <v>4400</v>
      </c>
      <c r="F111" s="3"/>
      <c r="G111" s="3">
        <f>1000+1500</f>
        <v>2500</v>
      </c>
      <c r="H111" s="3"/>
      <c r="I111" s="31" t="s">
        <v>276</v>
      </c>
    </row>
    <row r="112" spans="1:16" ht="69" x14ac:dyDescent="0.3">
      <c r="A112" s="29">
        <v>14</v>
      </c>
      <c r="B112" s="2" t="s">
        <v>25</v>
      </c>
      <c r="C112" s="3"/>
      <c r="D112" s="3"/>
      <c r="E112" s="3">
        <f>1000+950</f>
        <v>1950</v>
      </c>
      <c r="F112" s="3"/>
      <c r="G112" s="3">
        <v>700</v>
      </c>
      <c r="H112" s="3"/>
      <c r="I112" s="31" t="s">
        <v>274</v>
      </c>
    </row>
    <row r="113" spans="1:36" ht="96.6" x14ac:dyDescent="0.3">
      <c r="A113" s="29">
        <v>15</v>
      </c>
      <c r="B113" s="2" t="s">
        <v>63</v>
      </c>
      <c r="C113" s="3"/>
      <c r="D113" s="3"/>
      <c r="E113" s="3">
        <f>3000+2400</f>
        <v>5400</v>
      </c>
      <c r="F113" s="3"/>
      <c r="G113" s="3">
        <f>1000+1200</f>
        <v>2200</v>
      </c>
      <c r="H113" s="3"/>
      <c r="I113" s="31" t="s">
        <v>275</v>
      </c>
    </row>
    <row r="114" spans="1:36" ht="55.2" x14ac:dyDescent="0.3">
      <c r="A114" s="29">
        <v>16</v>
      </c>
      <c r="B114" s="2" t="s">
        <v>64</v>
      </c>
      <c r="C114" s="3"/>
      <c r="D114" s="3"/>
      <c r="E114" s="3">
        <f>2000+2400</f>
        <v>4400</v>
      </c>
      <c r="F114" s="3"/>
      <c r="G114" s="3">
        <f>3000+1200</f>
        <v>4200</v>
      </c>
      <c r="H114" s="3"/>
      <c r="I114" s="31" t="s">
        <v>277</v>
      </c>
    </row>
    <row r="115" spans="1:36" ht="115.5" customHeight="1" x14ac:dyDescent="0.3">
      <c r="A115" s="29">
        <v>17</v>
      </c>
      <c r="B115" s="23" t="s">
        <v>65</v>
      </c>
      <c r="C115" s="3">
        <v>2039.9</v>
      </c>
      <c r="D115" s="3">
        <v>2039.9</v>
      </c>
      <c r="E115" s="3">
        <f>12599.9+500</f>
        <v>13099.9</v>
      </c>
      <c r="F115" s="3">
        <f>E115-500</f>
        <v>12599.9</v>
      </c>
      <c r="G115" s="3">
        <v>1000</v>
      </c>
      <c r="H115" s="3"/>
      <c r="I115" s="20" t="s">
        <v>278</v>
      </c>
      <c r="J115" s="51"/>
      <c r="AJ115" s="7" t="s">
        <v>97</v>
      </c>
    </row>
    <row r="116" spans="1:36" ht="200.25" customHeight="1" x14ac:dyDescent="0.3">
      <c r="A116" s="29">
        <v>18</v>
      </c>
      <c r="B116" s="23" t="s">
        <v>26</v>
      </c>
      <c r="C116" s="3">
        <v>4972.1000000000004</v>
      </c>
      <c r="D116" s="3">
        <v>4972.1000000000004</v>
      </c>
      <c r="E116" s="3">
        <f>6022.6+500</f>
        <v>6522.6</v>
      </c>
      <c r="F116" s="3">
        <f>3022.6+500</f>
        <v>3522.6</v>
      </c>
      <c r="G116" s="3">
        <f>15000+4500</f>
        <v>19500</v>
      </c>
      <c r="H116" s="3"/>
      <c r="I116" s="31" t="s">
        <v>280</v>
      </c>
    </row>
    <row r="117" spans="1:36" ht="71.25" customHeight="1" x14ac:dyDescent="0.3">
      <c r="A117" s="29">
        <v>19</v>
      </c>
      <c r="B117" s="23" t="s">
        <v>152</v>
      </c>
      <c r="C117" s="3">
        <v>7871.8</v>
      </c>
      <c r="D117" s="3">
        <v>7871.8</v>
      </c>
      <c r="E117" s="3"/>
      <c r="F117" s="3"/>
      <c r="G117" s="3"/>
      <c r="H117" s="3"/>
      <c r="I117" s="31" t="s">
        <v>305</v>
      </c>
    </row>
    <row r="118" spans="1:36" ht="138" x14ac:dyDescent="0.3">
      <c r="A118" s="29">
        <v>20</v>
      </c>
      <c r="B118" s="23" t="s">
        <v>198</v>
      </c>
      <c r="C118" s="11">
        <v>8442</v>
      </c>
      <c r="D118" s="11"/>
      <c r="E118" s="11">
        <v>7613.1</v>
      </c>
      <c r="F118" s="11">
        <v>500</v>
      </c>
      <c r="G118" s="11">
        <v>7500</v>
      </c>
      <c r="H118" s="11">
        <v>200</v>
      </c>
      <c r="I118" s="25" t="s">
        <v>281</v>
      </c>
    </row>
    <row r="119" spans="1:36" ht="75" customHeight="1" x14ac:dyDescent="0.3">
      <c r="A119" s="29">
        <v>21</v>
      </c>
      <c r="B119" s="23" t="s">
        <v>124</v>
      </c>
      <c r="C119" s="3">
        <f>5010.1+6408.7</f>
        <v>11418.8</v>
      </c>
      <c r="D119" s="3"/>
      <c r="E119" s="11">
        <v>2200</v>
      </c>
      <c r="F119" s="11">
        <v>200</v>
      </c>
      <c r="G119" s="3"/>
      <c r="H119" s="3"/>
      <c r="I119" s="31" t="s">
        <v>308</v>
      </c>
    </row>
    <row r="120" spans="1:36" ht="85.5" customHeight="1" x14ac:dyDescent="0.3">
      <c r="A120" s="29">
        <v>22</v>
      </c>
      <c r="B120" s="23" t="s">
        <v>199</v>
      </c>
      <c r="C120" s="11">
        <v>311.10000000000002</v>
      </c>
      <c r="D120" s="11"/>
      <c r="E120" s="11">
        <f>1000+600</f>
        <v>1600</v>
      </c>
      <c r="F120" s="11"/>
      <c r="G120" s="11"/>
      <c r="H120" s="11"/>
      <c r="I120" s="40" t="s">
        <v>282</v>
      </c>
    </row>
    <row r="121" spans="1:36" ht="178.5" customHeight="1" x14ac:dyDescent="0.3">
      <c r="A121" s="29">
        <v>23</v>
      </c>
      <c r="B121" s="23" t="s">
        <v>27</v>
      </c>
      <c r="C121" s="3">
        <v>12213.3</v>
      </c>
      <c r="D121" s="3"/>
      <c r="E121" s="3">
        <v>9000</v>
      </c>
      <c r="F121" s="3"/>
      <c r="G121" s="3">
        <f>27500+10000</f>
        <v>37500</v>
      </c>
      <c r="H121" s="3">
        <v>500</v>
      </c>
      <c r="I121" s="31" t="s">
        <v>283</v>
      </c>
    </row>
    <row r="122" spans="1:36" s="60" customFormat="1" ht="55.2" x14ac:dyDescent="0.3">
      <c r="A122" s="29">
        <v>24</v>
      </c>
      <c r="B122" s="25" t="s">
        <v>200</v>
      </c>
      <c r="C122" s="11"/>
      <c r="D122" s="11"/>
      <c r="E122" s="11">
        <v>1000</v>
      </c>
      <c r="F122" s="11"/>
      <c r="G122" s="11">
        <v>1000</v>
      </c>
      <c r="H122" s="11"/>
      <c r="I122" s="31" t="s">
        <v>201</v>
      </c>
      <c r="J122" s="58"/>
      <c r="K122" s="59"/>
      <c r="L122" s="59"/>
      <c r="M122" s="59"/>
      <c r="N122" s="59"/>
      <c r="O122" s="59"/>
      <c r="P122" s="59"/>
      <c r="Q122" s="59"/>
      <c r="R122" s="59"/>
      <c r="S122" s="59"/>
      <c r="T122" s="59"/>
      <c r="U122" s="59"/>
      <c r="V122" s="59"/>
      <c r="W122" s="59"/>
      <c r="X122" s="59"/>
    </row>
    <row r="123" spans="1:36" ht="69" x14ac:dyDescent="0.3">
      <c r="A123" s="29">
        <v>25</v>
      </c>
      <c r="B123" s="23" t="s">
        <v>66</v>
      </c>
      <c r="C123" s="3">
        <v>23253.7</v>
      </c>
      <c r="D123" s="3"/>
      <c r="E123" s="3">
        <v>8200</v>
      </c>
      <c r="F123" s="3">
        <v>200</v>
      </c>
      <c r="G123" s="3">
        <v>1300</v>
      </c>
      <c r="H123" s="3">
        <v>300</v>
      </c>
      <c r="I123" s="31" t="s">
        <v>284</v>
      </c>
    </row>
    <row r="124" spans="1:36" ht="41.4" x14ac:dyDescent="0.3">
      <c r="A124" s="29">
        <v>26</v>
      </c>
      <c r="B124" s="23" t="s">
        <v>67</v>
      </c>
      <c r="C124" s="3"/>
      <c r="D124" s="3"/>
      <c r="E124" s="3">
        <v>3500</v>
      </c>
      <c r="F124" s="3">
        <v>500</v>
      </c>
      <c r="G124" s="3">
        <v>11000</v>
      </c>
      <c r="H124" s="3"/>
      <c r="I124" s="31" t="s">
        <v>285</v>
      </c>
    </row>
    <row r="125" spans="1:36" ht="82.8" x14ac:dyDescent="0.3">
      <c r="A125" s="29">
        <v>27</v>
      </c>
      <c r="B125" s="23" t="s">
        <v>28</v>
      </c>
      <c r="C125" s="3">
        <f>13072+2892.7</f>
        <v>15964.7</v>
      </c>
      <c r="D125" s="3"/>
      <c r="E125" s="3">
        <f>6700+1700</f>
        <v>8400</v>
      </c>
      <c r="F125" s="3">
        <v>200</v>
      </c>
      <c r="G125" s="3"/>
      <c r="H125" s="3"/>
      <c r="I125" s="31" t="s">
        <v>286</v>
      </c>
    </row>
    <row r="126" spans="1:36" ht="110.4" x14ac:dyDescent="0.3">
      <c r="A126" s="29">
        <v>28</v>
      </c>
      <c r="B126" s="23" t="s">
        <v>68</v>
      </c>
      <c r="C126" s="11">
        <v>3392</v>
      </c>
      <c r="D126" s="3"/>
      <c r="E126" s="3">
        <f>1500+1000</f>
        <v>2500</v>
      </c>
      <c r="F126" s="3"/>
      <c r="G126" s="3">
        <v>17200</v>
      </c>
      <c r="H126" s="3">
        <v>200</v>
      </c>
      <c r="I126" s="31" t="s">
        <v>328</v>
      </c>
    </row>
    <row r="127" spans="1:36" ht="76.5" customHeight="1" x14ac:dyDescent="0.3">
      <c r="A127" s="29">
        <v>29</v>
      </c>
      <c r="B127" s="23" t="s">
        <v>125</v>
      </c>
      <c r="C127" s="3">
        <v>14442.3</v>
      </c>
      <c r="D127" s="3"/>
      <c r="E127" s="3">
        <v>100</v>
      </c>
      <c r="F127" s="3">
        <v>100</v>
      </c>
      <c r="G127" s="3">
        <v>3000</v>
      </c>
      <c r="H127" s="3"/>
      <c r="I127" s="31" t="s">
        <v>294</v>
      </c>
    </row>
    <row r="128" spans="1:36" ht="42" customHeight="1" x14ac:dyDescent="0.3">
      <c r="A128" s="9"/>
      <c r="B128" s="49" t="s">
        <v>8</v>
      </c>
      <c r="C128" s="9">
        <f t="shared" ref="C128:H128" si="4">SUM(C129:C152)</f>
        <v>165335.19999999998</v>
      </c>
      <c r="D128" s="9">
        <f t="shared" si="4"/>
        <v>11986.8</v>
      </c>
      <c r="E128" s="9">
        <f t="shared" si="4"/>
        <v>174386.19999999998</v>
      </c>
      <c r="F128" s="9">
        <f t="shared" si="4"/>
        <v>2700</v>
      </c>
      <c r="G128" s="9">
        <f t="shared" si="4"/>
        <v>71161.100000000006</v>
      </c>
      <c r="H128" s="9">
        <f t="shared" si="4"/>
        <v>900</v>
      </c>
      <c r="I128" s="50"/>
    </row>
    <row r="129" spans="1:9" ht="106.5" customHeight="1" x14ac:dyDescent="0.3">
      <c r="A129" s="32">
        <v>1</v>
      </c>
      <c r="B129" s="2" t="s">
        <v>69</v>
      </c>
      <c r="C129" s="3">
        <v>4636.3999999999996</v>
      </c>
      <c r="D129" s="3">
        <v>4636.3999999999996</v>
      </c>
      <c r="E129" s="3">
        <f>10000+1000</f>
        <v>11000</v>
      </c>
      <c r="F129" s="3"/>
      <c r="G129" s="3"/>
      <c r="H129" s="3"/>
      <c r="I129" s="25" t="s">
        <v>339</v>
      </c>
    </row>
    <row r="130" spans="1:9" ht="120.75" customHeight="1" x14ac:dyDescent="0.3">
      <c r="A130" s="32">
        <v>3</v>
      </c>
      <c r="B130" s="20" t="s">
        <v>70</v>
      </c>
      <c r="C130" s="3">
        <v>71.8</v>
      </c>
      <c r="D130" s="3">
        <v>71.8</v>
      </c>
      <c r="E130" s="3">
        <f>5000+1937.7</f>
        <v>6937.7</v>
      </c>
      <c r="F130" s="3"/>
      <c r="G130" s="3"/>
      <c r="H130" s="3"/>
      <c r="I130" s="25" t="s">
        <v>340</v>
      </c>
    </row>
    <row r="131" spans="1:9" ht="68.25" customHeight="1" x14ac:dyDescent="0.3">
      <c r="A131" s="32">
        <v>4</v>
      </c>
      <c r="B131" s="20" t="s">
        <v>71</v>
      </c>
      <c r="C131" s="3">
        <f>137.5+8178.3</f>
        <v>8315.7999999999993</v>
      </c>
      <c r="D131" s="3">
        <v>137.5</v>
      </c>
      <c r="E131" s="3">
        <f>4000+900</f>
        <v>4900</v>
      </c>
      <c r="F131" s="3"/>
      <c r="G131" s="3"/>
      <c r="H131" s="3"/>
      <c r="I131" s="2" t="s">
        <v>341</v>
      </c>
    </row>
    <row r="132" spans="1:9" ht="82.8" x14ac:dyDescent="0.3">
      <c r="A132" s="32">
        <v>5</v>
      </c>
      <c r="B132" s="20" t="s">
        <v>72</v>
      </c>
      <c r="C132" s="11">
        <v>19032.5</v>
      </c>
      <c r="D132" s="3"/>
      <c r="E132" s="3">
        <f>2000+1500</f>
        <v>3500</v>
      </c>
      <c r="F132" s="3">
        <v>500</v>
      </c>
      <c r="G132" s="3"/>
      <c r="H132" s="3"/>
      <c r="I132" s="20" t="s">
        <v>342</v>
      </c>
    </row>
    <row r="133" spans="1:9" ht="109.5" customHeight="1" x14ac:dyDescent="0.3">
      <c r="A133" s="32">
        <v>6</v>
      </c>
      <c r="B133" s="2" t="s">
        <v>73</v>
      </c>
      <c r="C133" s="3">
        <v>24619.200000000001</v>
      </c>
      <c r="D133" s="3"/>
      <c r="E133" s="3">
        <f>10000+1200</f>
        <v>11200</v>
      </c>
      <c r="F133" s="3"/>
      <c r="G133" s="3"/>
      <c r="H133" s="3"/>
      <c r="I133" s="33" t="s">
        <v>343</v>
      </c>
    </row>
    <row r="134" spans="1:9" ht="41.4" x14ac:dyDescent="0.3">
      <c r="A134" s="32">
        <v>7</v>
      </c>
      <c r="B134" s="20" t="s">
        <v>83</v>
      </c>
      <c r="C134" s="3">
        <v>370.4</v>
      </c>
      <c r="D134" s="3">
        <v>370.4</v>
      </c>
      <c r="E134" s="3"/>
      <c r="F134" s="3"/>
      <c r="G134" s="3"/>
      <c r="H134" s="3"/>
      <c r="I134" s="34" t="s">
        <v>344</v>
      </c>
    </row>
    <row r="135" spans="1:9" ht="101.25" customHeight="1" x14ac:dyDescent="0.3">
      <c r="A135" s="32">
        <v>8</v>
      </c>
      <c r="B135" s="20" t="s">
        <v>76</v>
      </c>
      <c r="C135" s="3">
        <v>30689</v>
      </c>
      <c r="D135" s="3"/>
      <c r="E135" s="3">
        <f>10000+5000</f>
        <v>15000</v>
      </c>
      <c r="F135" s="3"/>
      <c r="G135" s="3"/>
      <c r="H135" s="3"/>
      <c r="I135" s="34" t="s">
        <v>345</v>
      </c>
    </row>
    <row r="136" spans="1:9" ht="159" customHeight="1" x14ac:dyDescent="0.3">
      <c r="A136" s="32">
        <v>9</v>
      </c>
      <c r="B136" s="23" t="s">
        <v>77</v>
      </c>
      <c r="C136" s="3">
        <v>398.8</v>
      </c>
      <c r="D136" s="3">
        <v>398.8</v>
      </c>
      <c r="E136" s="3">
        <v>11099.6</v>
      </c>
      <c r="F136" s="3"/>
      <c r="G136" s="3">
        <v>4800</v>
      </c>
      <c r="H136" s="3">
        <v>600</v>
      </c>
      <c r="I136" s="34" t="s">
        <v>338</v>
      </c>
    </row>
    <row r="137" spans="1:9" ht="69" x14ac:dyDescent="0.3">
      <c r="A137" s="32">
        <v>10</v>
      </c>
      <c r="B137" s="35" t="s">
        <v>154</v>
      </c>
      <c r="C137" s="36">
        <v>32457.1</v>
      </c>
      <c r="D137" s="36">
        <v>414.3</v>
      </c>
      <c r="E137" s="36">
        <f>6000+1800</f>
        <v>7800</v>
      </c>
      <c r="F137" s="36"/>
      <c r="G137" s="36"/>
      <c r="H137" s="36"/>
      <c r="I137" s="34" t="s">
        <v>287</v>
      </c>
    </row>
    <row r="138" spans="1:9" ht="57" customHeight="1" x14ac:dyDescent="0.3">
      <c r="A138" s="32">
        <v>11</v>
      </c>
      <c r="B138" s="37" t="s">
        <v>206</v>
      </c>
      <c r="C138" s="11"/>
      <c r="D138" s="11"/>
      <c r="E138" s="11">
        <v>1750</v>
      </c>
      <c r="F138" s="11"/>
      <c r="G138" s="11"/>
      <c r="H138" s="11"/>
      <c r="I138" s="25" t="s">
        <v>288</v>
      </c>
    </row>
    <row r="139" spans="1:9" ht="59.25" customHeight="1" x14ac:dyDescent="0.3">
      <c r="A139" s="32">
        <v>12</v>
      </c>
      <c r="B139" s="37" t="s">
        <v>204</v>
      </c>
      <c r="C139" s="11"/>
      <c r="D139" s="11"/>
      <c r="E139" s="11">
        <v>600</v>
      </c>
      <c r="F139" s="11">
        <v>100</v>
      </c>
      <c r="G139" s="11"/>
      <c r="H139" s="11"/>
      <c r="I139" s="25" t="s">
        <v>298</v>
      </c>
    </row>
    <row r="140" spans="1:9" ht="82.8" x14ac:dyDescent="0.3">
      <c r="A140" s="32">
        <v>13</v>
      </c>
      <c r="B140" s="20" t="s">
        <v>78</v>
      </c>
      <c r="C140" s="3">
        <v>10615.9</v>
      </c>
      <c r="D140" s="3"/>
      <c r="E140" s="3">
        <f>65970.9</f>
        <v>65970.899999999994</v>
      </c>
      <c r="F140" s="3"/>
      <c r="G140" s="3"/>
      <c r="H140" s="3"/>
      <c r="I140" s="25" t="s">
        <v>126</v>
      </c>
    </row>
    <row r="141" spans="1:9" ht="69" x14ac:dyDescent="0.3">
      <c r="A141" s="32">
        <v>14</v>
      </c>
      <c r="B141" s="20" t="s">
        <v>79</v>
      </c>
      <c r="C141" s="3">
        <v>386.7</v>
      </c>
      <c r="D141" s="3">
        <v>386.7</v>
      </c>
      <c r="E141" s="11">
        <v>1000</v>
      </c>
      <c r="F141" s="11"/>
      <c r="G141" s="11">
        <v>500</v>
      </c>
      <c r="H141" s="11">
        <v>100</v>
      </c>
      <c r="I141" s="25" t="s">
        <v>309</v>
      </c>
    </row>
    <row r="142" spans="1:9" ht="55.2" x14ac:dyDescent="0.3">
      <c r="A142" s="32">
        <v>15</v>
      </c>
      <c r="B142" s="37" t="s">
        <v>202</v>
      </c>
      <c r="C142" s="11">
        <v>482.6</v>
      </c>
      <c r="D142" s="11"/>
      <c r="E142" s="11">
        <v>500</v>
      </c>
      <c r="F142" s="11"/>
      <c r="G142" s="11"/>
      <c r="H142" s="11"/>
      <c r="I142" s="14" t="s">
        <v>318</v>
      </c>
    </row>
    <row r="143" spans="1:9" ht="55.2" x14ac:dyDescent="0.3">
      <c r="A143" s="32">
        <v>16</v>
      </c>
      <c r="B143" s="37" t="s">
        <v>319</v>
      </c>
      <c r="C143" s="11"/>
      <c r="D143" s="11"/>
      <c r="E143" s="11">
        <v>4000</v>
      </c>
      <c r="F143" s="11"/>
      <c r="G143" s="11"/>
      <c r="H143" s="11"/>
      <c r="I143" s="34" t="s">
        <v>292</v>
      </c>
    </row>
    <row r="144" spans="1:9" ht="55.2" x14ac:dyDescent="0.3">
      <c r="A144" s="32">
        <v>17</v>
      </c>
      <c r="B144" s="37" t="s">
        <v>205</v>
      </c>
      <c r="C144" s="11"/>
      <c r="D144" s="11"/>
      <c r="E144" s="11">
        <v>500</v>
      </c>
      <c r="F144" s="11"/>
      <c r="G144" s="11"/>
      <c r="H144" s="11"/>
      <c r="I144" s="2" t="s">
        <v>348</v>
      </c>
    </row>
    <row r="145" spans="1:36" ht="82.8" x14ac:dyDescent="0.3">
      <c r="A145" s="32">
        <v>18</v>
      </c>
      <c r="B145" s="2" t="s">
        <v>80</v>
      </c>
      <c r="C145" s="11">
        <v>1961.4</v>
      </c>
      <c r="D145" s="3"/>
      <c r="E145" s="3">
        <f>2800+3000</f>
        <v>5800</v>
      </c>
      <c r="F145" s="3">
        <v>300</v>
      </c>
      <c r="G145" s="3">
        <f>5000+1000</f>
        <v>6000</v>
      </c>
      <c r="H145" s="3"/>
      <c r="I145" s="2" t="s">
        <v>289</v>
      </c>
    </row>
    <row r="146" spans="1:36" ht="110.4" x14ac:dyDescent="0.3">
      <c r="A146" s="32">
        <v>19</v>
      </c>
      <c r="B146" s="2" t="s">
        <v>81</v>
      </c>
      <c r="C146" s="11">
        <v>1812.5</v>
      </c>
      <c r="D146" s="3"/>
      <c r="E146" s="3">
        <f>4300+1000</f>
        <v>5300</v>
      </c>
      <c r="F146" s="3">
        <v>300</v>
      </c>
      <c r="G146" s="3">
        <f>2200+3000</f>
        <v>5200</v>
      </c>
      <c r="H146" s="3">
        <v>200</v>
      </c>
      <c r="I146" s="31" t="s">
        <v>290</v>
      </c>
    </row>
    <row r="147" spans="1:36" ht="95.25" customHeight="1" x14ac:dyDescent="0.3">
      <c r="A147" s="32">
        <v>20</v>
      </c>
      <c r="B147" s="33" t="s">
        <v>82</v>
      </c>
      <c r="C147" s="4"/>
      <c r="D147" s="4"/>
      <c r="E147" s="4">
        <f>2200+2000</f>
        <v>4200</v>
      </c>
      <c r="F147" s="4">
        <v>1000</v>
      </c>
      <c r="G147" s="3">
        <f>1500+2000</f>
        <v>3500</v>
      </c>
      <c r="H147" s="4"/>
      <c r="I147" s="31" t="s">
        <v>291</v>
      </c>
    </row>
    <row r="148" spans="1:36" ht="73.5" customHeight="1" x14ac:dyDescent="0.3">
      <c r="A148" s="32">
        <v>21</v>
      </c>
      <c r="B148" s="33" t="s">
        <v>127</v>
      </c>
      <c r="C148" s="4">
        <f>549+D148</f>
        <v>6119.9</v>
      </c>
      <c r="D148" s="4">
        <v>5570.9</v>
      </c>
      <c r="E148" s="4"/>
      <c r="F148" s="4"/>
      <c r="G148" s="3"/>
      <c r="H148" s="4"/>
      <c r="I148" s="31" t="s">
        <v>333</v>
      </c>
    </row>
    <row r="149" spans="1:36" ht="68.25" customHeight="1" x14ac:dyDescent="0.3">
      <c r="A149" s="32">
        <v>22</v>
      </c>
      <c r="B149" s="33" t="s">
        <v>128</v>
      </c>
      <c r="C149" s="4"/>
      <c r="D149" s="4"/>
      <c r="E149" s="4">
        <v>500</v>
      </c>
      <c r="F149" s="4">
        <v>500</v>
      </c>
      <c r="G149" s="3">
        <v>2549.1999999999998</v>
      </c>
      <c r="H149" s="4"/>
      <c r="I149" s="31" t="s">
        <v>145</v>
      </c>
    </row>
    <row r="150" spans="1:36" ht="120.75" customHeight="1" x14ac:dyDescent="0.3">
      <c r="A150" s="32">
        <v>24</v>
      </c>
      <c r="B150" s="20" t="s">
        <v>75</v>
      </c>
      <c r="C150" s="11">
        <v>1094.3</v>
      </c>
      <c r="D150" s="3"/>
      <c r="E150" s="3">
        <f>11828+1000</f>
        <v>12828</v>
      </c>
      <c r="F150" s="3"/>
      <c r="G150" s="3">
        <v>47311.9</v>
      </c>
      <c r="H150" s="3"/>
      <c r="I150" s="25" t="s">
        <v>203</v>
      </c>
      <c r="AJ150" s="43" t="s">
        <v>97</v>
      </c>
    </row>
    <row r="151" spans="1:36" ht="41.4" x14ac:dyDescent="0.3">
      <c r="A151" s="32">
        <v>25</v>
      </c>
      <c r="B151" s="20" t="s">
        <v>74</v>
      </c>
      <c r="C151" s="3"/>
      <c r="D151" s="3"/>
      <c r="E151" s="3"/>
      <c r="F151" s="3"/>
      <c r="G151" s="3">
        <v>1300</v>
      </c>
      <c r="H151" s="3"/>
      <c r="I151" s="34" t="s">
        <v>251</v>
      </c>
      <c r="L151" s="61"/>
      <c r="M151" s="51"/>
    </row>
    <row r="152" spans="1:36" ht="68.25" customHeight="1" x14ac:dyDescent="0.3">
      <c r="A152" s="32">
        <v>26</v>
      </c>
      <c r="B152" s="24" t="s">
        <v>207</v>
      </c>
      <c r="C152" s="11">
        <v>22270.9</v>
      </c>
      <c r="D152" s="11"/>
      <c r="E152" s="11"/>
      <c r="F152" s="11"/>
      <c r="G152" s="11"/>
      <c r="H152" s="11"/>
      <c r="I152" s="30" t="s">
        <v>312</v>
      </c>
    </row>
    <row r="153" spans="1:36" ht="33.75" customHeight="1" x14ac:dyDescent="0.3">
      <c r="A153" s="49"/>
      <c r="B153" s="49" t="s">
        <v>208</v>
      </c>
      <c r="C153" s="9">
        <f t="shared" ref="C153:H153" si="5">C154</f>
        <v>332.2</v>
      </c>
      <c r="D153" s="9">
        <f t="shared" si="5"/>
        <v>332.2</v>
      </c>
      <c r="E153" s="9">
        <f t="shared" si="5"/>
        <v>5400</v>
      </c>
      <c r="F153" s="9">
        <f t="shared" si="5"/>
        <v>0</v>
      </c>
      <c r="G153" s="9">
        <f t="shared" si="5"/>
        <v>0</v>
      </c>
      <c r="H153" s="9">
        <f t="shared" si="5"/>
        <v>0</v>
      </c>
      <c r="I153" s="50"/>
    </row>
    <row r="154" spans="1:36" ht="68.25" customHeight="1" x14ac:dyDescent="0.3">
      <c r="A154" s="32">
        <v>1</v>
      </c>
      <c r="B154" s="30" t="s">
        <v>329</v>
      </c>
      <c r="C154" s="11">
        <v>332.2</v>
      </c>
      <c r="D154" s="11">
        <v>332.2</v>
      </c>
      <c r="E154" s="11">
        <v>5400</v>
      </c>
      <c r="F154" s="11"/>
      <c r="G154" s="11"/>
      <c r="H154" s="11"/>
      <c r="I154" s="30" t="s">
        <v>334</v>
      </c>
    </row>
    <row r="155" spans="1:36" ht="33.75" customHeight="1" x14ac:dyDescent="0.3">
      <c r="A155" s="49"/>
      <c r="B155" s="49" t="s">
        <v>9</v>
      </c>
      <c r="C155" s="9">
        <f t="shared" ref="C155:H155" si="6">SUM(C156:C162)</f>
        <v>31037.4</v>
      </c>
      <c r="D155" s="9">
        <f t="shared" si="6"/>
        <v>1554.2</v>
      </c>
      <c r="E155" s="9">
        <f t="shared" si="6"/>
        <v>1000</v>
      </c>
      <c r="F155" s="9">
        <f t="shared" si="6"/>
        <v>0</v>
      </c>
      <c r="G155" s="9">
        <f t="shared" si="6"/>
        <v>0</v>
      </c>
      <c r="H155" s="9">
        <f t="shared" si="6"/>
        <v>0</v>
      </c>
      <c r="I155" s="50"/>
    </row>
    <row r="156" spans="1:36" ht="66.75" customHeight="1" x14ac:dyDescent="0.3">
      <c r="A156" s="6">
        <v>1</v>
      </c>
      <c r="B156" s="2" t="s">
        <v>16</v>
      </c>
      <c r="C156" s="3">
        <v>10771.2</v>
      </c>
      <c r="D156" s="3"/>
      <c r="E156" s="3"/>
      <c r="F156" s="3"/>
      <c r="G156" s="3"/>
      <c r="H156" s="3"/>
      <c r="I156" s="2" t="s">
        <v>335</v>
      </c>
    </row>
    <row r="157" spans="1:36" ht="78.75" customHeight="1" x14ac:dyDescent="0.3">
      <c r="A157" s="6">
        <v>2</v>
      </c>
      <c r="B157" s="2" t="s">
        <v>209</v>
      </c>
      <c r="C157" s="11"/>
      <c r="D157" s="11"/>
      <c r="E157" s="11">
        <v>500</v>
      </c>
      <c r="F157" s="11"/>
      <c r="G157" s="11"/>
      <c r="H157" s="11"/>
      <c r="I157" s="2" t="s">
        <v>210</v>
      </c>
    </row>
    <row r="158" spans="1:36" ht="69" x14ac:dyDescent="0.3">
      <c r="A158" s="6">
        <v>3</v>
      </c>
      <c r="B158" s="21" t="s">
        <v>211</v>
      </c>
      <c r="C158" s="11">
        <v>4338.7</v>
      </c>
      <c r="D158" s="11"/>
      <c r="E158" s="11"/>
      <c r="F158" s="11"/>
      <c r="G158" s="11"/>
      <c r="H158" s="11"/>
      <c r="I158" s="2" t="s">
        <v>311</v>
      </c>
    </row>
    <row r="159" spans="1:36" ht="55.2" x14ac:dyDescent="0.3">
      <c r="A159" s="6">
        <v>4</v>
      </c>
      <c r="B159" s="38" t="s">
        <v>212</v>
      </c>
      <c r="C159" s="11"/>
      <c r="D159" s="11"/>
      <c r="E159" s="11">
        <v>500</v>
      </c>
      <c r="F159" s="11"/>
      <c r="G159" s="11"/>
      <c r="H159" s="11"/>
      <c r="I159" s="2" t="s">
        <v>213</v>
      </c>
    </row>
    <row r="160" spans="1:36" ht="59.25" customHeight="1" x14ac:dyDescent="0.3">
      <c r="A160" s="6">
        <v>5</v>
      </c>
      <c r="B160" s="2" t="s">
        <v>84</v>
      </c>
      <c r="C160" s="3">
        <v>373.3</v>
      </c>
      <c r="D160" s="3"/>
      <c r="E160" s="3"/>
      <c r="F160" s="3"/>
      <c r="G160" s="3"/>
      <c r="H160" s="3"/>
      <c r="I160" s="2" t="s">
        <v>149</v>
      </c>
    </row>
    <row r="161" spans="1:36" ht="47.25" customHeight="1" x14ac:dyDescent="0.3">
      <c r="A161" s="6">
        <v>6</v>
      </c>
      <c r="B161" s="2" t="s">
        <v>155</v>
      </c>
      <c r="C161" s="3">
        <v>14600</v>
      </c>
      <c r="D161" s="3">
        <v>600</v>
      </c>
      <c r="E161" s="3"/>
      <c r="F161" s="3"/>
      <c r="G161" s="3"/>
      <c r="H161" s="3"/>
      <c r="I161" s="2" t="s">
        <v>252</v>
      </c>
    </row>
    <row r="162" spans="1:36" ht="48.75" customHeight="1" x14ac:dyDescent="0.3">
      <c r="A162" s="6">
        <v>7</v>
      </c>
      <c r="B162" s="2" t="s">
        <v>130</v>
      </c>
      <c r="C162" s="3">
        <v>954.2</v>
      </c>
      <c r="D162" s="3">
        <v>954.2</v>
      </c>
      <c r="E162" s="3"/>
      <c r="F162" s="3"/>
      <c r="G162" s="3"/>
      <c r="H162" s="3"/>
      <c r="I162" s="2" t="s">
        <v>106</v>
      </c>
    </row>
    <row r="163" spans="1:36" ht="51.75" customHeight="1" x14ac:dyDescent="0.3">
      <c r="A163" s="49"/>
      <c r="B163" s="49" t="s">
        <v>85</v>
      </c>
      <c r="C163" s="9">
        <f t="shared" ref="C163:H163" si="7">C166+C165+C164</f>
        <v>23993.599999999999</v>
      </c>
      <c r="D163" s="9">
        <f t="shared" si="7"/>
        <v>0</v>
      </c>
      <c r="E163" s="9">
        <f t="shared" si="7"/>
        <v>2740.7</v>
      </c>
      <c r="F163" s="9">
        <f t="shared" si="7"/>
        <v>0</v>
      </c>
      <c r="G163" s="9">
        <f t="shared" si="7"/>
        <v>0</v>
      </c>
      <c r="H163" s="9">
        <f t="shared" si="7"/>
        <v>0</v>
      </c>
      <c r="I163" s="50"/>
    </row>
    <row r="164" spans="1:36" ht="78.75" customHeight="1" x14ac:dyDescent="0.3">
      <c r="A164" s="6">
        <v>1</v>
      </c>
      <c r="B164" s="21" t="s">
        <v>214</v>
      </c>
      <c r="C164" s="3">
        <v>6744.4</v>
      </c>
      <c r="D164" s="3"/>
      <c r="E164" s="3">
        <v>2000</v>
      </c>
      <c r="F164" s="3"/>
      <c r="G164" s="3"/>
      <c r="H164" s="3"/>
      <c r="I164" s="21" t="s">
        <v>330</v>
      </c>
    </row>
    <row r="165" spans="1:36" ht="85.5" customHeight="1" x14ac:dyDescent="0.3">
      <c r="A165" s="62">
        <v>2</v>
      </c>
      <c r="B165" s="21" t="s">
        <v>215</v>
      </c>
      <c r="C165" s="11"/>
      <c r="D165" s="11"/>
      <c r="E165" s="11">
        <v>740.7</v>
      </c>
      <c r="F165" s="11"/>
      <c r="G165" s="11"/>
      <c r="H165" s="11"/>
      <c r="I165" s="21" t="s">
        <v>253</v>
      </c>
    </row>
    <row r="166" spans="1:36" ht="58.5" customHeight="1" x14ac:dyDescent="0.3">
      <c r="A166" s="6">
        <v>3</v>
      </c>
      <c r="B166" s="21" t="s">
        <v>86</v>
      </c>
      <c r="C166" s="3">
        <v>17249.2</v>
      </c>
      <c r="D166" s="3"/>
      <c r="E166" s="3"/>
      <c r="F166" s="3"/>
      <c r="G166" s="3"/>
      <c r="H166" s="3"/>
      <c r="I166" s="21" t="s">
        <v>254</v>
      </c>
      <c r="AJ166" s="43"/>
    </row>
    <row r="167" spans="1:36" ht="45" customHeight="1" x14ac:dyDescent="0.3">
      <c r="A167" s="49"/>
      <c r="B167" s="49" t="s">
        <v>10</v>
      </c>
      <c r="C167" s="9">
        <f t="shared" ref="C167:H167" si="8">C168</f>
        <v>11960.3</v>
      </c>
      <c r="D167" s="9">
        <f t="shared" si="8"/>
        <v>633</v>
      </c>
      <c r="E167" s="9">
        <f t="shared" si="8"/>
        <v>7250</v>
      </c>
      <c r="F167" s="9">
        <f t="shared" si="8"/>
        <v>0</v>
      </c>
      <c r="G167" s="9">
        <f t="shared" si="8"/>
        <v>0</v>
      </c>
      <c r="H167" s="9">
        <f t="shared" si="8"/>
        <v>0</v>
      </c>
      <c r="I167" s="50"/>
    </row>
    <row r="168" spans="1:36" ht="138.75" customHeight="1" x14ac:dyDescent="0.3">
      <c r="A168" s="62">
        <v>1</v>
      </c>
      <c r="B168" s="21" t="s">
        <v>17</v>
      </c>
      <c r="C168" s="3">
        <f>11327.3+D168</f>
        <v>11960.3</v>
      </c>
      <c r="D168" s="3">
        <v>633</v>
      </c>
      <c r="E168" s="3">
        <v>7250</v>
      </c>
      <c r="F168" s="3"/>
      <c r="G168" s="3"/>
      <c r="H168" s="3"/>
      <c r="I168" s="2" t="s">
        <v>336</v>
      </c>
    </row>
    <row r="169" spans="1:36" ht="60.75" customHeight="1" x14ac:dyDescent="0.3">
      <c r="A169" s="49"/>
      <c r="B169" s="49" t="s">
        <v>216</v>
      </c>
      <c r="C169" s="9">
        <f t="shared" ref="C169:H169" si="9">C170</f>
        <v>0</v>
      </c>
      <c r="D169" s="9">
        <f t="shared" si="9"/>
        <v>0</v>
      </c>
      <c r="E169" s="9">
        <f t="shared" si="9"/>
        <v>15000</v>
      </c>
      <c r="F169" s="9">
        <f t="shared" si="9"/>
        <v>0</v>
      </c>
      <c r="G169" s="9">
        <f t="shared" si="9"/>
        <v>0</v>
      </c>
      <c r="H169" s="9">
        <f t="shared" si="9"/>
        <v>0</v>
      </c>
      <c r="I169" s="50"/>
    </row>
    <row r="170" spans="1:36" ht="72" customHeight="1" x14ac:dyDescent="0.3">
      <c r="A170" s="62">
        <v>1</v>
      </c>
      <c r="B170" s="14" t="s">
        <v>217</v>
      </c>
      <c r="C170" s="11"/>
      <c r="D170" s="11"/>
      <c r="E170" s="11">
        <v>15000</v>
      </c>
      <c r="F170" s="11"/>
      <c r="G170" s="11"/>
      <c r="H170" s="11"/>
      <c r="I170" s="14" t="s">
        <v>346</v>
      </c>
    </row>
    <row r="171" spans="1:36" ht="60.75" customHeight="1" x14ac:dyDescent="0.3">
      <c r="A171" s="49"/>
      <c r="B171" s="49" t="s">
        <v>229</v>
      </c>
      <c r="C171" s="9">
        <f t="shared" ref="C171:H171" si="10">SUM(C172)</f>
        <v>594.70000000000005</v>
      </c>
      <c r="D171" s="9">
        <f t="shared" si="10"/>
        <v>594.70000000000005</v>
      </c>
      <c r="E171" s="9">
        <f t="shared" si="10"/>
        <v>0</v>
      </c>
      <c r="F171" s="9">
        <f t="shared" si="10"/>
        <v>0</v>
      </c>
      <c r="G171" s="9">
        <f t="shared" si="10"/>
        <v>0</v>
      </c>
      <c r="H171" s="9">
        <f t="shared" si="10"/>
        <v>0</v>
      </c>
      <c r="I171" s="50"/>
    </row>
    <row r="172" spans="1:36" ht="51" customHeight="1" x14ac:dyDescent="0.3">
      <c r="A172" s="62">
        <v>1</v>
      </c>
      <c r="B172" s="14" t="s">
        <v>230</v>
      </c>
      <c r="C172" s="11">
        <v>594.70000000000005</v>
      </c>
      <c r="D172" s="11">
        <v>594.70000000000005</v>
      </c>
      <c r="E172" s="11"/>
      <c r="F172" s="11"/>
      <c r="G172" s="11"/>
      <c r="H172" s="11"/>
      <c r="I172" s="14" t="s">
        <v>231</v>
      </c>
    </row>
    <row r="173" spans="1:36" ht="51" customHeight="1" x14ac:dyDescent="0.3">
      <c r="A173" s="49"/>
      <c r="B173" s="49" t="s">
        <v>87</v>
      </c>
      <c r="C173" s="9">
        <f t="shared" ref="C173:H173" si="11">SUM(C174:C174)</f>
        <v>15059.9</v>
      </c>
      <c r="D173" s="9">
        <f t="shared" si="11"/>
        <v>0</v>
      </c>
      <c r="E173" s="9">
        <f t="shared" si="11"/>
        <v>0</v>
      </c>
      <c r="F173" s="9">
        <f t="shared" si="11"/>
        <v>0</v>
      </c>
      <c r="G173" s="9">
        <f t="shared" si="11"/>
        <v>0</v>
      </c>
      <c r="H173" s="9">
        <f t="shared" si="11"/>
        <v>0</v>
      </c>
      <c r="I173" s="50"/>
    </row>
    <row r="174" spans="1:36" ht="63.75" customHeight="1" x14ac:dyDescent="0.3">
      <c r="A174" s="62">
        <v>1</v>
      </c>
      <c r="B174" s="21" t="s">
        <v>131</v>
      </c>
      <c r="C174" s="3">
        <v>15059.9</v>
      </c>
      <c r="D174" s="3"/>
      <c r="E174" s="3"/>
      <c r="F174" s="3"/>
      <c r="G174" s="3"/>
      <c r="H174" s="3"/>
      <c r="I174" s="2" t="s">
        <v>114</v>
      </c>
    </row>
    <row r="175" spans="1:36" ht="47.25" customHeight="1" x14ac:dyDescent="0.3">
      <c r="A175" s="49"/>
      <c r="B175" s="49" t="s">
        <v>218</v>
      </c>
      <c r="C175" s="9">
        <f t="shared" ref="C175:H175" si="12">C176</f>
        <v>19884.3</v>
      </c>
      <c r="D175" s="9">
        <f t="shared" si="12"/>
        <v>0</v>
      </c>
      <c r="E175" s="9">
        <f t="shared" si="12"/>
        <v>0</v>
      </c>
      <c r="F175" s="9">
        <f t="shared" si="12"/>
        <v>0</v>
      </c>
      <c r="G175" s="9">
        <f t="shared" si="12"/>
        <v>0</v>
      </c>
      <c r="H175" s="9">
        <f t="shared" si="12"/>
        <v>0</v>
      </c>
      <c r="I175" s="50"/>
    </row>
    <row r="176" spans="1:36" ht="74.25" customHeight="1" x14ac:dyDescent="0.3">
      <c r="A176" s="62">
        <v>1</v>
      </c>
      <c r="B176" s="21" t="s">
        <v>219</v>
      </c>
      <c r="C176" s="3">
        <v>19884.3</v>
      </c>
      <c r="D176" s="3"/>
      <c r="E176" s="3"/>
      <c r="F176" s="3"/>
      <c r="G176" s="3"/>
      <c r="H176" s="3"/>
      <c r="I176" s="2" t="s">
        <v>293</v>
      </c>
    </row>
    <row r="177" spans="1:9" ht="53.25" customHeight="1" x14ac:dyDescent="0.3">
      <c r="A177" s="49"/>
      <c r="B177" s="49" t="s">
        <v>220</v>
      </c>
      <c r="C177" s="9">
        <f t="shared" ref="C177:H177" si="13">SUM(C178:C179)</f>
        <v>0</v>
      </c>
      <c r="D177" s="9">
        <f t="shared" si="13"/>
        <v>0</v>
      </c>
      <c r="E177" s="9">
        <f t="shared" si="13"/>
        <v>4459.3999999999996</v>
      </c>
      <c r="F177" s="9">
        <f t="shared" si="13"/>
        <v>0</v>
      </c>
      <c r="G177" s="9">
        <f t="shared" si="13"/>
        <v>0</v>
      </c>
      <c r="H177" s="9">
        <f t="shared" si="13"/>
        <v>0</v>
      </c>
      <c r="I177" s="50"/>
    </row>
    <row r="178" spans="1:9" ht="81" customHeight="1" x14ac:dyDescent="0.3">
      <c r="A178" s="6">
        <v>1</v>
      </c>
      <c r="B178" s="21" t="s">
        <v>221</v>
      </c>
      <c r="C178" s="11"/>
      <c r="D178" s="11"/>
      <c r="E178" s="11">
        <v>2000</v>
      </c>
      <c r="F178" s="11"/>
      <c r="G178" s="11"/>
      <c r="H178" s="11"/>
      <c r="I178" s="2" t="s">
        <v>255</v>
      </c>
    </row>
    <row r="179" spans="1:9" ht="81" customHeight="1" x14ac:dyDescent="0.3">
      <c r="A179" s="6">
        <v>2</v>
      </c>
      <c r="B179" s="21" t="s">
        <v>222</v>
      </c>
      <c r="C179" s="11"/>
      <c r="D179" s="11"/>
      <c r="E179" s="11">
        <v>2459.4</v>
      </c>
      <c r="F179" s="11"/>
      <c r="G179" s="11"/>
      <c r="H179" s="11"/>
      <c r="I179" s="2" t="s">
        <v>347</v>
      </c>
    </row>
    <row r="180" spans="1:9" ht="31.5" customHeight="1" x14ac:dyDescent="0.3">
      <c r="A180" s="49"/>
      <c r="B180" s="49" t="s">
        <v>104</v>
      </c>
      <c r="C180" s="9">
        <f t="shared" ref="C180:H180" si="14">SUM(C181:C181)</f>
        <v>1137.0999999999999</v>
      </c>
      <c r="D180" s="9">
        <f t="shared" si="14"/>
        <v>1137.0999999999999</v>
      </c>
      <c r="E180" s="9">
        <f t="shared" si="14"/>
        <v>0</v>
      </c>
      <c r="F180" s="9">
        <f t="shared" si="14"/>
        <v>0</v>
      </c>
      <c r="G180" s="9">
        <f t="shared" si="14"/>
        <v>0</v>
      </c>
      <c r="H180" s="9">
        <f t="shared" si="14"/>
        <v>0</v>
      </c>
      <c r="I180" s="50"/>
    </row>
    <row r="181" spans="1:9" ht="62.25" customHeight="1" x14ac:dyDescent="0.3">
      <c r="A181" s="62">
        <v>1</v>
      </c>
      <c r="B181" s="2" t="s">
        <v>132</v>
      </c>
      <c r="C181" s="3">
        <v>1137.0999999999999</v>
      </c>
      <c r="D181" s="3">
        <v>1137.0999999999999</v>
      </c>
      <c r="E181" s="3"/>
      <c r="F181" s="3"/>
      <c r="G181" s="3"/>
      <c r="H181" s="3"/>
      <c r="I181" s="2" t="s">
        <v>133</v>
      </c>
    </row>
    <row r="182" spans="1:9" ht="36.75" hidden="1" customHeight="1" x14ac:dyDescent="0.3">
      <c r="A182" s="49"/>
      <c r="B182" s="49" t="s">
        <v>104</v>
      </c>
      <c r="C182" s="9">
        <f t="shared" ref="C182:F182" si="15">C183</f>
        <v>0</v>
      </c>
      <c r="D182" s="9">
        <f t="shared" si="15"/>
        <v>0</v>
      </c>
      <c r="E182" s="9">
        <f t="shared" si="15"/>
        <v>0</v>
      </c>
      <c r="F182" s="9">
        <f t="shared" si="15"/>
        <v>0</v>
      </c>
      <c r="G182" s="9"/>
      <c r="H182" s="9"/>
      <c r="I182" s="50"/>
    </row>
    <row r="183" spans="1:9" ht="67.5" hidden="1" customHeight="1" x14ac:dyDescent="0.3">
      <c r="A183" s="29">
        <v>1</v>
      </c>
      <c r="B183" s="2" t="s">
        <v>105</v>
      </c>
      <c r="C183" s="3"/>
      <c r="D183" s="3"/>
      <c r="E183" s="3"/>
      <c r="F183" s="3"/>
      <c r="G183" s="3"/>
      <c r="H183" s="3"/>
      <c r="I183" s="21"/>
    </row>
    <row r="184" spans="1:9" ht="31.5" customHeight="1" x14ac:dyDescent="0.3">
      <c r="A184" s="49"/>
      <c r="B184" s="49" t="s">
        <v>223</v>
      </c>
      <c r="C184" s="9">
        <f t="shared" ref="C184:H184" si="16">C185</f>
        <v>1538</v>
      </c>
      <c r="D184" s="9">
        <f t="shared" si="16"/>
        <v>0</v>
      </c>
      <c r="E184" s="9">
        <f t="shared" si="16"/>
        <v>0</v>
      </c>
      <c r="F184" s="9">
        <f t="shared" si="16"/>
        <v>0</v>
      </c>
      <c r="G184" s="9">
        <f t="shared" si="16"/>
        <v>0</v>
      </c>
      <c r="H184" s="9">
        <f t="shared" si="16"/>
        <v>0</v>
      </c>
      <c r="I184" s="50"/>
    </row>
    <row r="185" spans="1:9" ht="67.5" customHeight="1" x14ac:dyDescent="0.3">
      <c r="A185" s="6">
        <v>1</v>
      </c>
      <c r="B185" s="21" t="s">
        <v>224</v>
      </c>
      <c r="C185" s="11">
        <v>1538</v>
      </c>
      <c r="D185" s="11"/>
      <c r="E185" s="11"/>
      <c r="F185" s="11"/>
      <c r="G185" s="11"/>
      <c r="H185" s="11"/>
      <c r="I185" s="14" t="s">
        <v>225</v>
      </c>
    </row>
    <row r="186" spans="1:9" ht="31.5" customHeight="1" x14ac:dyDescent="0.3">
      <c r="A186" s="49"/>
      <c r="B186" s="49" t="s">
        <v>226</v>
      </c>
      <c r="C186" s="9">
        <f t="shared" ref="C186:H186" si="17">SUM(C187:C188)</f>
        <v>6324.1</v>
      </c>
      <c r="D186" s="9">
        <f t="shared" si="17"/>
        <v>0</v>
      </c>
      <c r="E186" s="9">
        <f t="shared" si="17"/>
        <v>1000</v>
      </c>
      <c r="F186" s="9">
        <f t="shared" si="17"/>
        <v>0</v>
      </c>
      <c r="G186" s="9">
        <f t="shared" si="17"/>
        <v>0</v>
      </c>
      <c r="H186" s="9">
        <f t="shared" si="17"/>
        <v>0</v>
      </c>
      <c r="I186" s="50"/>
    </row>
    <row r="187" spans="1:9" ht="67.5" customHeight="1" x14ac:dyDescent="0.3">
      <c r="A187" s="29">
        <v>1</v>
      </c>
      <c r="B187" s="17" t="s">
        <v>227</v>
      </c>
      <c r="C187" s="11">
        <v>6324.1</v>
      </c>
      <c r="D187" s="11"/>
      <c r="E187" s="11"/>
      <c r="F187" s="11"/>
      <c r="G187" s="11"/>
      <c r="H187" s="11"/>
      <c r="I187" s="2" t="s">
        <v>256</v>
      </c>
    </row>
    <row r="188" spans="1:9" ht="60.75" customHeight="1" x14ac:dyDescent="0.3">
      <c r="A188" s="29">
        <v>2</v>
      </c>
      <c r="B188" s="17" t="s">
        <v>228</v>
      </c>
      <c r="C188" s="11"/>
      <c r="D188" s="11"/>
      <c r="E188" s="11">
        <v>1000</v>
      </c>
      <c r="F188" s="11"/>
      <c r="G188" s="11"/>
      <c r="H188" s="11"/>
      <c r="I188" s="2" t="s">
        <v>310</v>
      </c>
    </row>
    <row r="189" spans="1:9" ht="31.5" customHeight="1" x14ac:dyDescent="0.3">
      <c r="A189" s="49"/>
      <c r="B189" s="49" t="s">
        <v>88</v>
      </c>
      <c r="C189" s="9">
        <f>SUM(C190:C191)</f>
        <v>26062.2</v>
      </c>
      <c r="D189" s="9">
        <f t="shared" ref="D189:H189" si="18">SUM(D190:D191)</f>
        <v>95.2</v>
      </c>
      <c r="E189" s="9">
        <f t="shared" si="18"/>
        <v>0</v>
      </c>
      <c r="F189" s="9">
        <f t="shared" si="18"/>
        <v>0</v>
      </c>
      <c r="G189" s="9">
        <f t="shared" si="18"/>
        <v>0</v>
      </c>
      <c r="H189" s="9">
        <f t="shared" si="18"/>
        <v>0</v>
      </c>
      <c r="I189" s="50"/>
    </row>
    <row r="190" spans="1:9" ht="63.75" customHeight="1" x14ac:dyDescent="0.3">
      <c r="A190" s="29">
        <v>1</v>
      </c>
      <c r="B190" s="2" t="s">
        <v>134</v>
      </c>
      <c r="C190" s="3">
        <v>95.2</v>
      </c>
      <c r="D190" s="3">
        <v>95.2</v>
      </c>
      <c r="E190" s="3"/>
      <c r="F190" s="3"/>
      <c r="G190" s="3"/>
      <c r="H190" s="3"/>
      <c r="I190" s="21" t="s">
        <v>136</v>
      </c>
    </row>
    <row r="191" spans="1:9" ht="69.75" customHeight="1" x14ac:dyDescent="0.3">
      <c r="A191" s="29">
        <v>2</v>
      </c>
      <c r="B191" s="2" t="s">
        <v>135</v>
      </c>
      <c r="C191" s="3">
        <v>25967</v>
      </c>
      <c r="D191" s="3"/>
      <c r="E191" s="3"/>
      <c r="F191" s="3"/>
      <c r="G191" s="3"/>
      <c r="H191" s="3"/>
      <c r="I191" s="21" t="s">
        <v>114</v>
      </c>
    </row>
    <row r="194" spans="3:8" x14ac:dyDescent="0.3">
      <c r="C194" s="51"/>
      <c r="D194" s="51"/>
      <c r="E194" s="51"/>
      <c r="F194" s="51"/>
      <c r="G194" s="51"/>
      <c r="H194" s="51"/>
    </row>
  </sheetData>
  <mergeCells count="2">
    <mergeCell ref="A7:I7"/>
    <mergeCell ref="I1:I3"/>
  </mergeCells>
  <pageMargins left="0.19685039370078741" right="0.19685039370078741" top="0.39370078740157483" bottom="0.39370078740157483" header="0.31496062992125984" footer="0.31496062992125984"/>
  <pageSetup paperSize="9" scale="55" fitToHeight="0" orientation="portrait" r:id="rId1"/>
  <rowBreaks count="7" manualBreakCount="7">
    <brk id="51" max="8" man="1"/>
    <brk id="77" max="8" man="1"/>
    <brk id="101" max="8" man="1"/>
    <brk id="113" max="8" man="1"/>
    <brk id="127" max="8" man="1"/>
    <brk id="144" max="8" man="1"/>
    <brk id="18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2022-05-11T04:33:28Z</dcterms:modified>
</cp:coreProperties>
</file>